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OŠKO\Desktop\DOBAVA TEKSTILNIH IZDELKOV 2025\RD JN\"/>
    </mc:Choice>
  </mc:AlternateContent>
  <bookViews>
    <workbookView xWindow="-120" yWindow="-120" windowWidth="29040" windowHeight="15720" activeTab="2"/>
  </bookViews>
  <sheets>
    <sheet name="REKAPITULACIJA" sheetId="1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  <sheet name="Sklop 7" sheetId="8" r:id="rId8"/>
  </sheets>
  <calcPr calcId="162913"/>
</workbook>
</file>

<file path=xl/calcChain.xml><?xml version="1.0" encoding="utf-8"?>
<calcChain xmlns="http://schemas.openxmlformats.org/spreadsheetml/2006/main">
  <c r="K29" i="3" l="1"/>
  <c r="J29" i="3"/>
  <c r="L22" i="8" l="1"/>
  <c r="K22" i="8"/>
  <c r="K16" i="7"/>
  <c r="J16" i="7"/>
  <c r="K26" i="6"/>
  <c r="J26" i="6"/>
  <c r="K18" i="5"/>
  <c r="J18" i="5"/>
  <c r="J20" i="2"/>
  <c r="J15" i="7" l="1"/>
  <c r="J13" i="7"/>
  <c r="J25" i="6"/>
  <c r="I25" i="6"/>
  <c r="K25" i="6" s="1"/>
  <c r="J21" i="6"/>
  <c r="I21" i="6"/>
  <c r="K21" i="6" s="1"/>
  <c r="I23" i="6"/>
  <c r="K23" i="6" s="1"/>
  <c r="J23" i="6"/>
  <c r="J13" i="6"/>
  <c r="I13" i="6"/>
  <c r="K13" i="6" s="1"/>
  <c r="J19" i="6"/>
  <c r="I19" i="6"/>
  <c r="K19" i="6" s="1"/>
  <c r="J17" i="6"/>
  <c r="I17" i="6"/>
  <c r="K17" i="6" s="1"/>
  <c r="J15" i="6"/>
  <c r="I15" i="6"/>
  <c r="K15" i="6" s="1"/>
  <c r="J13" i="4"/>
  <c r="I13" i="4"/>
  <c r="K13" i="4" s="1"/>
  <c r="J23" i="3"/>
  <c r="I23" i="3"/>
  <c r="K23" i="3" s="1"/>
  <c r="J19" i="2" l="1"/>
  <c r="J17" i="2"/>
  <c r="J13" i="2"/>
  <c r="I19" i="2"/>
  <c r="K19" i="2" s="1"/>
  <c r="I17" i="2"/>
  <c r="K17" i="2" s="1"/>
  <c r="I15" i="2"/>
  <c r="I13" i="2"/>
  <c r="K13" i="2" s="1"/>
  <c r="L21" i="8" l="1"/>
  <c r="L13" i="8"/>
  <c r="J21" i="8"/>
  <c r="K21" i="8"/>
  <c r="K13" i="8"/>
  <c r="L19" i="8"/>
  <c r="K19" i="8"/>
  <c r="K17" i="8"/>
  <c r="L15" i="8"/>
  <c r="K15" i="8"/>
  <c r="J13" i="8"/>
  <c r="J19" i="8"/>
  <c r="J17" i="8"/>
  <c r="L17" i="8" s="1"/>
  <c r="J15" i="8"/>
  <c r="C22" i="1" l="1"/>
  <c r="D22" i="1"/>
  <c r="I25" i="3"/>
  <c r="K25" i="3" s="1"/>
  <c r="J25" i="3"/>
  <c r="C27" i="3"/>
  <c r="J27" i="3" s="1"/>
  <c r="I27" i="3"/>
  <c r="C28" i="3"/>
  <c r="J28" i="3" s="1"/>
  <c r="I28" i="3"/>
  <c r="I15" i="7"/>
  <c r="K15" i="7" s="1"/>
  <c r="I13" i="7"/>
  <c r="K13" i="7" s="1"/>
  <c r="J17" i="5"/>
  <c r="I17" i="5"/>
  <c r="K17" i="5" s="1"/>
  <c r="J15" i="5"/>
  <c r="I15" i="5"/>
  <c r="K15" i="5" s="1"/>
  <c r="J13" i="5"/>
  <c r="I13" i="5"/>
  <c r="K13" i="5" s="1"/>
  <c r="J27" i="4"/>
  <c r="I27" i="4"/>
  <c r="K27" i="4" s="1"/>
  <c r="J25" i="4"/>
  <c r="I25" i="4"/>
  <c r="K25" i="4" s="1"/>
  <c r="J23" i="4"/>
  <c r="I23" i="4"/>
  <c r="K23" i="4" s="1"/>
  <c r="J21" i="4"/>
  <c r="I21" i="4"/>
  <c r="K21" i="4" s="1"/>
  <c r="J19" i="4"/>
  <c r="I19" i="4"/>
  <c r="K19" i="4" s="1"/>
  <c r="J17" i="4"/>
  <c r="I17" i="4"/>
  <c r="K17" i="4" s="1"/>
  <c r="J15" i="4"/>
  <c r="I15" i="4"/>
  <c r="K15" i="4" s="1"/>
  <c r="K28" i="4" s="1"/>
  <c r="I21" i="3"/>
  <c r="I19" i="3"/>
  <c r="K19" i="3" s="1"/>
  <c r="I17" i="3"/>
  <c r="K17" i="3" s="1"/>
  <c r="I15" i="3"/>
  <c r="K15" i="3" s="1"/>
  <c r="I13" i="3"/>
  <c r="K13" i="3" s="1"/>
  <c r="J28" i="4" l="1"/>
  <c r="D18" i="1"/>
  <c r="C18" i="1"/>
  <c r="K27" i="3"/>
  <c r="J15" i="2"/>
  <c r="K15" i="2"/>
  <c r="K20" i="2" s="1"/>
  <c r="K28" i="3"/>
  <c r="C19" i="1"/>
  <c r="D19" i="1"/>
  <c r="C20" i="1"/>
  <c r="K21" i="3"/>
  <c r="D20" i="1"/>
  <c r="C21" i="1"/>
  <c r="D21" i="1"/>
  <c r="J13" i="3"/>
  <c r="J15" i="3"/>
  <c r="J17" i="3"/>
  <c r="J19" i="3"/>
  <c r="J21" i="3"/>
  <c r="D17" i="1" l="1"/>
  <c r="D16" i="1"/>
  <c r="C16" i="1"/>
  <c r="C17" i="1"/>
  <c r="D23" i="1" l="1"/>
  <c r="C23" i="1"/>
</calcChain>
</file>

<file path=xl/sharedStrings.xml><?xml version="1.0" encoding="utf-8"?>
<sst xmlns="http://schemas.openxmlformats.org/spreadsheetml/2006/main" count="463" uniqueCount="173">
  <si>
    <t>obrazec št. 2</t>
  </si>
  <si>
    <t>Obrazec -  »POVZETEK PREDRAČUNA (REKAPITULACIJA)«</t>
  </si>
  <si>
    <t>Ponudnik v informacijskem sistemu e-JN v razdelek »Predračun« naloži izpolnjen obrazec »POVZETEK PREDRAČUNA (REKAPITULACIJA)« v 
pdf. datoteki, ki bo dostopen na javnem odpiranju ponudb!</t>
  </si>
  <si>
    <t xml:space="preserve">Predmet: </t>
  </si>
  <si>
    <t>TEKSILNI IZDELKI IN DELOVNA OBUTEV</t>
  </si>
  <si>
    <t>NAROČNIK:</t>
  </si>
  <si>
    <t>DOM DANICE VOGRINEC MARIBOR, Čufarjeva cesta 9, 2000 Maribor</t>
  </si>
  <si>
    <t>PONUDNIK:</t>
  </si>
  <si>
    <t>Ponudba št.:</t>
  </si>
  <si>
    <t>Datum:</t>
  </si>
  <si>
    <t>SKLOP</t>
  </si>
  <si>
    <t xml:space="preserve">CENA BREZ DDV </t>
  </si>
  <si>
    <t>CENA Z DDV</t>
  </si>
  <si>
    <t>SKLOP 1</t>
  </si>
  <si>
    <t>METRAŽNO BLAGO - DELOVNA OBLAČILA ZAPOSLENI</t>
  </si>
  <si>
    <t>SKLOP 2</t>
  </si>
  <si>
    <t>METRAŽNO BLAGO - DELOVNA OBLAČILA STANOVALCI</t>
  </si>
  <si>
    <t>SKLOP 3</t>
  </si>
  <si>
    <t>DELOVNA OBLEKA - LETNA</t>
  </si>
  <si>
    <t>SKLOP 4</t>
  </si>
  <si>
    <t>DROBNI TEKSTILNI IZDELKI</t>
  </si>
  <si>
    <t>SKLOP 5</t>
  </si>
  <si>
    <t>POSTELJNO PERILO</t>
  </si>
  <si>
    <t>SKLOP 6</t>
  </si>
  <si>
    <t>ZAŠČITA ZA POSTELJO</t>
  </si>
  <si>
    <t>SKLOP 7</t>
  </si>
  <si>
    <t xml:space="preserve">METRAŽNO BLAGO ZA PRTE IN NADPRTE </t>
  </si>
  <si>
    <t>SKUPAJ</t>
  </si>
  <si>
    <t>KRAJ DOBAVE:</t>
  </si>
  <si>
    <t>fco. DE naročnika – razloženo, Čufarjeva c. 9 oz. Veselova ul. 3, 2000 Maribor, razvidne iz izdanih naročil naročnika po elektronski pošti</t>
  </si>
  <si>
    <t>PLAČILO:</t>
  </si>
  <si>
    <t>30 dni po prejemu pravilno izstavljenega računa po izdobavi blaga. Izvajalec izstavi račun v elektronski obliki kot e-račun s priloženimi spremljajočimi dokumenti potrjenimi s strani naročnika in jih naročniku posreduje preko UJP.</t>
  </si>
  <si>
    <t>IZVEDBA DOBAVE:</t>
  </si>
  <si>
    <t>Sukcesivne dobave glede na izkazane potrebe naročnika, skozi celotno obdobje veljavnosti pogodbe.</t>
  </si>
  <si>
    <t>ODZIVNI/DOBAVNI ČAS:</t>
  </si>
  <si>
    <t>Ponudnik mora oddati ponudbo za vse artikle posameznega sklopa! Ponudnik mora izpolniti vse zahtevane podatke v predračunu (OBR-2a) po posameznih sklopih.</t>
  </si>
  <si>
    <t>Ponudniku ni dovoljeno spreminjanje vsebine zahtev naročnika. Če naročnik ugotovi, da je ponudnik vsebino spreminjal, bo ponudnik v tem delu izločen iz nadaljnje obravnave.</t>
  </si>
  <si>
    <t>obrazec št. 2a</t>
  </si>
  <si>
    <t xml:space="preserve">naziv: </t>
  </si>
  <si>
    <t>DOM  DANICE VOGRINEC</t>
  </si>
  <si>
    <t xml:space="preserve">naslov: </t>
  </si>
  <si>
    <t>MARIBOR, Čufarjeva cesta 9</t>
  </si>
  <si>
    <t xml:space="preserve">ID za DDV: </t>
  </si>
  <si>
    <t>2000  Maribor</t>
  </si>
  <si>
    <t xml:space="preserve">transkacijski račun: </t>
  </si>
  <si>
    <t>Podračun pri UJP: 01100-6030267030</t>
  </si>
  <si>
    <t>Identifikacijska št. za DDV: SI53650719</t>
  </si>
  <si>
    <t>PREDRAČUN</t>
  </si>
  <si>
    <t>SKLOP 1 : METRAŽNO BLAGO - DELOVNA OBLAČILA ZAPOSLENI</t>
  </si>
  <si>
    <t>Zap.št.</t>
  </si>
  <si>
    <t>NAZIV IZDELKA</t>
  </si>
  <si>
    <t>Količina</t>
  </si>
  <si>
    <t>EM</t>
  </si>
  <si>
    <t>Ponujen izdelek</t>
  </si>
  <si>
    <t>Dodatne zahteve naročnika</t>
  </si>
  <si>
    <t>Cena/EM brez DDV</t>
  </si>
  <si>
    <t>% DDV</t>
  </si>
  <si>
    <t>Cena/EM z DDV</t>
  </si>
  <si>
    <t>Skupaj brez DDV</t>
  </si>
  <si>
    <t>Skupaj z DDV</t>
  </si>
  <si>
    <t>1.</t>
  </si>
  <si>
    <t xml:space="preserve">Blago belo za kuhinjo -hlače, predpasniki, jakne </t>
  </si>
  <si>
    <t>1.1</t>
  </si>
  <si>
    <t>METER</t>
  </si>
  <si>
    <t>teh.specifikacija, EKO TEX</t>
  </si>
  <si>
    <t>2.</t>
  </si>
  <si>
    <t>2.1</t>
  </si>
  <si>
    <t>60% bombaž / 40% poliester, 195 - 210g/m2. Vzdrževanje. Pranje od 40°C do max. 75°C, likanje max 180°C . Izbira barve po barvni lestvici.</t>
  </si>
  <si>
    <t>3.</t>
  </si>
  <si>
    <t>3.1</t>
  </si>
  <si>
    <t>4.</t>
  </si>
  <si>
    <t>Blago pepita - hlače kuhinja</t>
  </si>
  <si>
    <t>4.1</t>
  </si>
  <si>
    <t xml:space="preserve">100% bombaž. 250 g/m2 +- 5 % Vzdrževanje. Pranje max. 75°C, sušenje max. 180°C, likanje max 180°C . </t>
  </si>
  <si>
    <t>5.</t>
  </si>
  <si>
    <t xml:space="preserve">TETRA BLAGO </t>
  </si>
  <si>
    <t>5.1</t>
  </si>
  <si>
    <t>6.</t>
  </si>
  <si>
    <t>BLAGO INTERLOCK</t>
  </si>
  <si>
    <t>6.1</t>
  </si>
  <si>
    <t>*Ponudnik podatke vpišite v zelena polja</t>
  </si>
  <si>
    <t>SKLOP 2 : METRAŽNO BLAGO - DELOVNA OBLAČILA STANOVALCI</t>
  </si>
  <si>
    <t>Zeleno platno za vozičke - transport perila</t>
  </si>
  <si>
    <t xml:space="preserve">Blago po izbiri barve -vreče za osebno perilo </t>
  </si>
  <si>
    <t>60% poliester, 40% bombaž, 200 g/m2.+- 5 % Ni potrebna I.kvaliteta.</t>
  </si>
  <si>
    <t>Blago po izbiri- predpasniki ( metuljčki ) oddelki servirke</t>
  </si>
  <si>
    <t>Blago jeans-po izbiri barve ( hlače jakne )</t>
  </si>
  <si>
    <t xml:space="preserve">BLAGO FROTIR </t>
  </si>
  <si>
    <t>SKLOP 3 : DELOVNA OBLEKA - LETNA</t>
  </si>
  <si>
    <t>KOS</t>
  </si>
  <si>
    <t>teh.specifikacija</t>
  </si>
  <si>
    <t>7.</t>
  </si>
  <si>
    <t>7.1</t>
  </si>
  <si>
    <t>8.</t>
  </si>
  <si>
    <t>8.1</t>
  </si>
  <si>
    <t>SKLOP 4 : DROBNI TEKSTILNI IZDELKI</t>
  </si>
  <si>
    <t>Brisače  s tiskom</t>
  </si>
  <si>
    <t>teh. specifikacija, EKO TEX</t>
  </si>
  <si>
    <t>Kuhinjske krpe</t>
  </si>
  <si>
    <t>Umivalna rokavička</t>
  </si>
  <si>
    <t>SKLOP 5 : POSTELJNO PERILO</t>
  </si>
  <si>
    <t xml:space="preserve">Prevleka za odejo s tiskom 140 x 200 na preklop ne prešit. </t>
  </si>
  <si>
    <t>teh.specifikacije, EKO TEX</t>
  </si>
  <si>
    <r>
      <rPr>
        <sz val="12"/>
        <color indexed="8"/>
        <rFont val="Arial Narrow"/>
        <family val="2"/>
        <charset val="238"/>
      </rPr>
      <t xml:space="preserve">Material: 100% bombaž, progasti saten, , teža 150 g/m2,+- 5 %prijetno na otip. Vzdrževanje: pranje max. 95 stopinj C, likanje max.180 stopinj C. </t>
    </r>
    <r>
      <rPr>
        <b/>
        <sz val="12"/>
        <color indexed="11"/>
        <rFont val="Arial Narrow"/>
        <family val="2"/>
        <charset val="238"/>
      </rPr>
      <t>Naročnik ima pravico izbire barve in vzorca.</t>
    </r>
  </si>
  <si>
    <r>
      <rPr>
        <sz val="12"/>
        <color indexed="8"/>
        <rFont val="Arial Narrow"/>
        <family val="2"/>
        <charset val="238"/>
      </rPr>
      <t xml:space="preserve">90x200 cm yersej jogi; 60 % bombaž, 40% PES. Teže 150 g/m2;+- 5 % brez gumice, s patentom na vogalih, ; pranje max 95 stopinj C, sušenje 180 stopinj C. </t>
    </r>
    <r>
      <rPr>
        <b/>
        <sz val="12"/>
        <color indexed="11"/>
        <rFont val="Arial Narrow"/>
        <family val="2"/>
        <charset val="238"/>
      </rPr>
      <t>Naročnik ima pravico izbire barve in vzorca.</t>
    </r>
  </si>
  <si>
    <t>Vzglavnik</t>
  </si>
  <si>
    <t>Odeja</t>
  </si>
  <si>
    <t>SKLOP 6 : ZAŠČITA ZA POSTELJO</t>
  </si>
  <si>
    <t xml:space="preserve">Pralna nepremočljiva podloga </t>
  </si>
  <si>
    <t>Za zaščito postelje mere:150/85 cm , 4-plastna  zasnova, 1+2 plast mrežasta pletenina bele barve 100 % PES, 3 plast membrana poliuretan ali PES, spodnja nosilna plast tkanina 50 % PES, 50 % bombaž, spojeno gladko, ne prešito, teža 480 g/m2 +- 5 %, vpojnost tekočine 500 ml/m2</t>
  </si>
  <si>
    <t>teh.specikikacija, EKO TEX</t>
  </si>
  <si>
    <t>Popolna zaščita za posteljni vložek</t>
  </si>
  <si>
    <t>Mere: 90/200 cm ,100% poliester+poliuretan,z vpeljano gumoco po celi odprtini, teža 130 g/m2 +- 5 %industrijsko pranje do 90°C , sušenje do 60°C</t>
  </si>
  <si>
    <t>teh.specifikacija EKO TEX</t>
  </si>
  <si>
    <t xml:space="preserve">SKLOP 7: METRAŽNO BLAGO ZA PRTE IN NADPRTE </t>
  </si>
  <si>
    <t>Blago za prte in nadprte po izbiri</t>
  </si>
  <si>
    <t>BLAGO PLIŠ barva po izbiri naročnika</t>
  </si>
  <si>
    <t>Blago temno modro - hlače VZDRŽEVANJE</t>
  </si>
  <si>
    <t>Koca flis</t>
  </si>
  <si>
    <t>Majica kratek rokav - bela moška V izrez, z emblemi na rokavu stavkom na hrbtnem delu po vzorcu</t>
  </si>
  <si>
    <t xml:space="preserve">Majica kratek rokav - bela ženska srčast izrez z emblemi na rokavu in vstavkom na hrbtnem delu po vzorcu     </t>
  </si>
  <si>
    <t>Majica kratek rokav - rumena moška  V izrez z emblemi na rokavu po vzorcu</t>
  </si>
  <si>
    <t>Majica kratek rokav - rumena  ženska srčast izrez  z emblemi na rokavu po vzorcu</t>
  </si>
  <si>
    <t xml:space="preserve">Majica kratek rokav -  moška polo temno modre barve z emblemi na rokavu po vzorcu </t>
  </si>
  <si>
    <t>140x200 cm, 100% bombaž dobro vpojen in diha za posteljnino, rjuhe.Vzdrževanje: pranje max. 95 stopinj C, likanje max.180 stopinj C.Naročnik ima pravico izbire barve in vzorca.</t>
  </si>
  <si>
    <t>Blago za prte in nadprte damast inpregriran</t>
  </si>
  <si>
    <t>35 % bombaž,65%poliester teža 220 g/m2, vzdrževanje: pranje od 30°C do max 60°C, likanje max, 180°C, barva in vzorci po izbiri naročnika</t>
  </si>
  <si>
    <t>35 % bombaž,65%poliester teža 220 g/m2, impregrirano, vzdrževanje: pranje od 30°C do max 60°C, likanje max, 180°C, barva in vzorci po izbiri naročnika</t>
  </si>
  <si>
    <t>Blago za prte in nadprte  damast po izbiri</t>
  </si>
  <si>
    <t>Blago za prte in nadprte impregrirano po izbiri</t>
  </si>
  <si>
    <t>100 % bombaž,  teža 210 g/m2, impregrirano, vzdrževanje: pranje od 30°C do max 60°C, likanje max, 180°C, barva in vzorci po izbiri naročnika</t>
  </si>
  <si>
    <t>Tapetniška tkanina</t>
  </si>
  <si>
    <t>Vzorci</t>
  </si>
  <si>
    <t>Ravne rjuhe s tiskom</t>
  </si>
  <si>
    <t>Rjuha  s tiskom</t>
  </si>
  <si>
    <t>Prevleka za vzglavnik 60x80 na preklop ne prešit s tiskom</t>
  </si>
  <si>
    <t>100 % bombaž, teža 210 g/m2, vzdrževanje: pranje od 40°C do max 70°C, likanje max, 180°C, barva in vzorci po izbiri naročnika</t>
  </si>
  <si>
    <t xml:space="preserve">Datum: </t>
  </si>
  <si>
    <t>Podpis ponudnika:</t>
  </si>
  <si>
    <t xml:space="preserve">60% bombaž + 40% poliester, KEPER vezava ,200g/m2.+- 5 %Vzdrževanje. Pranje max. 75°C dovoljena uporaba belilnega pralnega sredstva na bazi klora , sušenje max. 180°C, likanje max 180°C. </t>
  </si>
  <si>
    <t xml:space="preserve">95 % bombaž, 5% elastana, teža 270 g/m2. +- 5 %Vzdrževanje. Pranje max. 60°C, likanje max 180°C. </t>
  </si>
  <si>
    <t>60% bombaž / 40% poliester. , 200 g/m2 +- 5 %Vzdrževanje. Pranje od 40°C do max. 75°C, likanje max 180°C. Izbira barve po barvni lestvici.</t>
  </si>
  <si>
    <t xml:space="preserve">100% bombaž, platno potiskano 180 g/m2. +- 5 % Vzdrževanje. Pranje max. 75°C, likanje max 180°C. </t>
  </si>
  <si>
    <t xml:space="preserve">100% bombaž, širina 80 cm, teža 120g/m2+- 5 % Vzdrževanje. Pranje max. 75°C, sušenje max. 180°C, likanje max 180°C. </t>
  </si>
  <si>
    <t>8.2</t>
  </si>
  <si>
    <t>BLAGO  FROTIR - debelejši</t>
  </si>
  <si>
    <t>Pletenina 100% bombaž, širina 150cm, teža - 180g/m2 +- 5% Vzdrževanje: Pranje od 40 °C do max. 75 °C, sušenje max 180 °C. Barva po izbiri naročnika.</t>
  </si>
  <si>
    <t xml:space="preserve">Dvoslojni 100% bombaž, širina  min.150cm, teža 340g/m2 +- 5 % Vzdrževanje: Pranje od 40 °C do max. 75 180 °C, sušenje max 180 °C. Barva po izbiri naročnika </t>
  </si>
  <si>
    <t>Sestava. 80% bombaž 20% poliester, širina 150cm, teža 250g/m2,krčenje+-5 %, pranje 40°C. Barva po izbiri naročnika.</t>
  </si>
  <si>
    <t>Majica kratek rokav - bela moška V izrez z emblemi na rokavu po vzorcu</t>
  </si>
  <si>
    <t xml:space="preserve">Majica kratek rokav - bela ženska srčast izrez z emblemi na rokavu </t>
  </si>
  <si>
    <t>Majica kratek rokav - ženska po izbiri modela in barve. V izrez z emblemi na rokavu po vzorcu</t>
  </si>
  <si>
    <t>Sestava:  100 % bombaž, teža 200g/m2, model po vzorcu. Velikosti po zahtevah naročnika. Možnost podalšanega ali krajšega modela. Vzdrževanje: pranje max. 75°C z belilnimi sredstvi na osnovi aktivnega klora, sušenje max. 60°C, dovoljeno strojno in ročno likanje</t>
  </si>
  <si>
    <t>Sestava: 95% bombaž, 5% elastan, teža 200g/m2, model po vzorcu. Velikosti po zahtevah naročnika.Možnost podalšanega ali krajšega modela. Vzdrževanje: pranje max. 60°C, sušenje max. 60°C , dovoljeno strojno in ročno likanje</t>
  </si>
  <si>
    <t>Sestava: 95% bombaž, 5% elastan, teža 200g/m2, model po vzorcu. Velikosti po zahtevah naročnika. Vzdrževanje: pranje max. 60°C, sušenje max. 60°C, dovoljeno strojno in ročno likanje</t>
  </si>
  <si>
    <t>Sestava: 100 % bombaž, teža 180g/m2, model po vzorcu. Velikosti po zahtevah naročnika. Možnost podalšanega ali krajšega modela.Vzdrževanje: pranje max. 60°C, sušenje max. 60°C, dovoljeno strojno in ročno likanje</t>
  </si>
  <si>
    <t>Sestava: 95% bombaž, 5% elastan, teža 180g/m2, model po vzorcu. Velikosti po zahtevah naročnika. Možnost podalšanega ali krajšega modela.Vzdrževanje: pranje max. 60°C, sušenje max. 60°C, dovoljeno strojno in ročno likanje</t>
  </si>
  <si>
    <t>100 %, teža 200g/m2, model po vzorcu. Velikosti po zahtevah naročnika.Podalšan model za 5 cm. Vzdrževanje: pranje max. 60°C, sušenje max. 60°C, dovoljeno strojno in ročno likanje</t>
  </si>
  <si>
    <t>Sestava: 95% bombaž, 5% elastan, teža 180- 200g/m2, model po vzorcu. Velikosti po zahtevah naročnika.Možnost podalšanega ali krajšega modela. Vzdrževanje: pranje max. 60°C, sušenje max. 60°C, dovoljeno strojno in ročno likanje</t>
  </si>
  <si>
    <r>
      <t xml:space="preserve">Material: 100% bombaž, progasti saten, , teža 150g/m2+- 5 % prijetno na otip., Vzdrževanje: pranje max. 95 stopinj C, likanje max.180 stopinj C. </t>
    </r>
    <r>
      <rPr>
        <b/>
        <sz val="12"/>
        <color indexed="11"/>
        <rFont val="Arial Narrow"/>
        <family val="2"/>
        <charset val="238"/>
      </rPr>
      <t>Naročnik ima pravico izbire barve in vzorca.</t>
    </r>
  </si>
  <si>
    <t>Elastičen 16% PES / 84% bombaž, širina min. 150cm, teža 210g/m2 .+- 10 %Vzdrževanje: Pranje od 40 °C do max. 75 °C, sušenje max 180 °C. Barva po izbiri naročnika.</t>
  </si>
  <si>
    <t>Pletenina 100% bombaž, širina 150cm, teža 180 g/m2 +- 5 %. Vzdrževanje: Pranje od 40 °C do max. 75 °C, sušenje max 180 °C. Barva po izbiri naročnika.</t>
  </si>
  <si>
    <t>Sestava: 95% bombaž, 5% elastan, teža 200g/m2, model po vzorcu. Velikosti po zahtevah naročnika. Možnost podalšanega ali krajšega modela. Vzdrževanje: pranje max. 75°C z belilnimi sredstvi na osnovi aktivnega klora, sušenje max. 60°C, dovoljeno strojno in ročno likanje</t>
  </si>
  <si>
    <t>50 x 100: 100% bombaž, teža: 360 - 400 g/m2, vzdrževanje: pranje max. 95 stopinj C, sušenje v sušilcu do 80 stopinj C. Odstopanja + -2cm. Dodatne zahteve: naročnik ima pravico izbire barve in vzorca, pri pranju 95 stopinj morajo ohraniti barvo</t>
  </si>
  <si>
    <t>46 x 70, sestava: 100% bombaž, teža:200g/m2, pestro tkane. Vzdrževanje:pranje max. 95 stopinj C, sušenje v sušilcu 180 stopinj C, likanje max.180 stopinj C. Odstopanja  + - 2 cm. Dodatne zahteve: naročnik ima pravico izbire barve in vzorca. Lahko je tudi vafel vzorec. Pri pranju 95 stopinj C morajo ohraniti barvo</t>
  </si>
  <si>
    <t>17x27, 100% bombaž (frotir), teža 360g/m2, enobarvne,večbarvne. Vzdrževanje:pranje max. 95 stopinj C, sušenje v sušilcu 180 stopinj C. Odstopanja  + - 2 cm.Dodatne zahteve: naročnik ima pravico izbire barve in vzorca, pri pranju 95 stopinj morajo ohraniti barvo</t>
  </si>
  <si>
    <t>80x60 cm, tkanina  prevleke: 50 % bombaž, 50 % poliester,   prešite prevleke:polnilo 100 % poliesterske kroglice ali polieturan, teža  polnila 800g primerno za industrijsko pranje,sušenje v sušilcu, polnilo se ne sme sprijemati. Naročnik ima pravico izbire barve in vzorca.</t>
  </si>
  <si>
    <t>135 x 200 cm,prevleka 50 % PES, 50 % bombaž, polnilo 100 % PES, teža  od 800g do1200 g +- 5% , primerna za indusrijsko pranje, sušenje v sušilcu,polnilo se ne seseda, protipožarno. Naročnik ima pravico izbire barve in vzorca.</t>
  </si>
  <si>
    <t>140 x 200cm, teža 215g/m2 barvana, 100% poliester pranje 40°c, sušenje v sušilnen+m stroju do 60°C. Naročnik ima pravico izbire barve in vzorca.</t>
  </si>
  <si>
    <t>37% poliester, 32% viskoza, 18% bombaž, 13% akril, teža 430g/m2 +/- 4%, odpornost na drgnjenje: od 50.000 do minimalno 70.000 drgnjenj, barvna obstojnost na drgnjenje: suho drgnjenje min. 5, mokro drgnjenje min. 4/5, obstojnost na piling 5 , barvna obstojnost na umetno svetlobo 4/5; pranje do max 60°C in sušenje.</t>
  </si>
  <si>
    <t>Blago, ki je predmet JN mora v celoti ustrezati tehničnemu opisu oz. specifikacijam, ki so navedene v  predračunu (OBR-2a) po posameznih sklopih.</t>
  </si>
  <si>
    <t>Ponudnik mora v roku do največ 60 dni in v roku 3 dni v primeru intervencijskega naročila artikle dostaviti fco naročnika Dom Danice Vogrinec Maribor, Čufarjeva cesta 9, 2000 Maribor.</t>
  </si>
  <si>
    <t>8 .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</si>
</sst>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&quot;* #,##0.00&quot; SIT &quot;;&quot;-&quot;* #,##0.00&quot; SIT &quot;;&quot; &quot;* &quot;-&quot;??&quot; SIT &quot;"/>
    <numFmt numFmtId="165" formatCode="&quot; &quot;* #,##0.0000&quot; &quot;[$€-2]&quot; &quot;;&quot;-&quot;* #,##0.0000&quot; &quot;[$€-2]&quot; &quot;;&quot; &quot;* &quot;-&quot;????&quot; &quot;[$€-2]&quot; &quot;"/>
    <numFmt numFmtId="166" formatCode="&quot; &quot;* #,##0.00&quot;   &quot;;&quot;-&quot;* #,##0.00&quot;   &quot;;&quot; &quot;* &quot;-&quot;??&quot;   &quot;"/>
    <numFmt numFmtId="167" formatCode="&quot; &quot;* #,##0.0000&quot;   &quot;;&quot;-&quot;* #,##0.0000&quot;   &quot;;&quot; &quot;* &quot;-&quot;????&quot;   &quot;"/>
  </numFmts>
  <fonts count="25">
    <font>
      <sz val="10"/>
      <color indexed="8"/>
      <name val="Arial CE"/>
    </font>
    <font>
      <b/>
      <sz val="12"/>
      <color indexed="8"/>
      <name val="Arial"/>
      <family val="2"/>
      <charset val="238"/>
    </font>
    <font>
      <b/>
      <sz val="10"/>
      <color indexed="8"/>
      <name val="Arial CE"/>
    </font>
    <font>
      <b/>
      <i/>
      <u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Arial Narrow"/>
      <family val="2"/>
      <charset val="238"/>
    </font>
    <font>
      <sz val="11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sz val="10"/>
      <color indexed="11"/>
      <name val="Arial CE"/>
    </font>
    <font>
      <sz val="10"/>
      <color indexed="11"/>
      <name val="Arial CE"/>
    </font>
    <font>
      <sz val="12"/>
      <color indexed="8"/>
      <name val="Arial Narrow"/>
      <family val="2"/>
      <charset val="238"/>
    </font>
    <font>
      <sz val="8"/>
      <color indexed="8"/>
      <name val="Arial CE"/>
    </font>
    <font>
      <b/>
      <sz val="10"/>
      <color indexed="15"/>
      <name val="Arial CE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2"/>
      <color indexed="11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indexed="8"/>
      <name val="Arial CE"/>
      <charset val="238"/>
    </font>
    <font>
      <sz val="12"/>
      <color theme="1"/>
      <name val="Arial Narrow"/>
      <family val="2"/>
      <charset val="238"/>
    </font>
    <font>
      <sz val="10"/>
      <color theme="1"/>
      <name val="Arial CE"/>
    </font>
  </fonts>
  <fills count="1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medium">
        <color indexed="11"/>
      </right>
      <top style="thin">
        <color indexed="10"/>
      </top>
      <bottom/>
      <diagonal/>
    </border>
    <border>
      <left style="medium">
        <color indexed="11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/>
      <bottom/>
      <diagonal/>
    </border>
    <border>
      <left style="slantDashDot">
        <color indexed="8"/>
      </left>
      <right style="slantDashDot">
        <color indexed="8"/>
      </right>
      <top style="slantDashDot">
        <color indexed="8"/>
      </top>
      <bottom style="slantDashDot">
        <color indexed="8"/>
      </bottom>
      <diagonal/>
    </border>
    <border>
      <left style="slantDashDot">
        <color indexed="8"/>
      </left>
      <right style="thin">
        <color indexed="8"/>
      </right>
      <top style="slantDashDot">
        <color indexed="8"/>
      </top>
      <bottom style="slantDashDot">
        <color indexed="8"/>
      </bottom>
      <diagonal/>
    </border>
    <border>
      <left style="thin">
        <color indexed="8"/>
      </left>
      <right style="slantDashDot">
        <color indexed="8"/>
      </right>
      <top style="slantDashDot">
        <color indexed="8"/>
      </top>
      <bottom style="slantDashDot">
        <color indexed="8"/>
      </bottom>
      <diagonal/>
    </border>
    <border>
      <left style="slantDashDot">
        <color theme="1"/>
      </left>
      <right style="slantDashDot">
        <color indexed="8"/>
      </right>
      <top style="slantDashDot">
        <color theme="1"/>
      </top>
      <bottom style="slantDashDot">
        <color theme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indexed="8"/>
      </left>
      <right/>
      <top style="slantDashDot">
        <color indexed="8"/>
      </top>
      <bottom style="slantDashDot">
        <color indexed="8"/>
      </bottom>
      <diagonal/>
    </border>
    <border>
      <left/>
      <right/>
      <top style="slantDashDot">
        <color indexed="8"/>
      </top>
      <bottom style="slantDashDot">
        <color indexed="8"/>
      </bottom>
      <diagonal/>
    </border>
    <border>
      <left/>
      <right style="slantDashDot">
        <color indexed="8"/>
      </right>
      <top style="slantDashDot">
        <color indexed="8"/>
      </top>
      <bottom style="slantDashDot">
        <color indexed="8"/>
      </bottom>
      <diagonal/>
    </border>
    <border>
      <left style="slantDashDot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slantDashDot">
        <color indexed="8"/>
      </right>
      <top/>
      <bottom style="medium">
        <color indexed="8"/>
      </bottom>
      <diagonal/>
    </border>
    <border>
      <left style="slantDashDot">
        <color indexed="8"/>
      </left>
      <right style="thin">
        <color indexed="8"/>
      </right>
      <top style="thin">
        <color indexed="8"/>
      </top>
      <bottom/>
      <diagonal/>
    </border>
    <border>
      <left style="slantDashDot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slantDashDot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8"/>
      </left>
      <right style="thin">
        <color indexed="8"/>
      </right>
      <top style="medium">
        <color indexed="8"/>
      </top>
      <bottom style="slantDashDot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slantDashDot">
        <color indexed="8"/>
      </bottom>
      <diagonal/>
    </border>
    <border>
      <left style="thin">
        <color indexed="8"/>
      </left>
      <right/>
      <top style="medium">
        <color indexed="8"/>
      </top>
      <bottom style="slantDashDot">
        <color indexed="8"/>
      </bottom>
      <diagonal/>
    </border>
    <border>
      <left/>
      <right/>
      <top style="medium">
        <color indexed="8"/>
      </top>
      <bottom style="slantDashDot">
        <color indexed="8"/>
      </bottom>
      <diagonal/>
    </border>
    <border>
      <left/>
      <right style="thin">
        <color indexed="8"/>
      </right>
      <top style="medium">
        <color indexed="8"/>
      </top>
      <bottom style="slantDashDot">
        <color indexed="8"/>
      </bottom>
      <diagonal/>
    </border>
    <border>
      <left style="thin">
        <color indexed="8"/>
      </left>
      <right style="slantDashDot">
        <color indexed="8"/>
      </right>
      <top style="medium">
        <color indexed="8"/>
      </top>
      <bottom style="slantDashDot">
        <color indexed="8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slantDashDot">
        <color indexed="8"/>
      </left>
      <right style="slantDashDot">
        <color indexed="8"/>
      </right>
      <top style="medium">
        <color indexed="8"/>
      </top>
      <bottom style="slantDashDot">
        <color indexed="8"/>
      </bottom>
      <diagonal/>
    </border>
    <border>
      <left style="slantDashDot">
        <color indexed="8"/>
      </left>
      <right style="slantDashDot">
        <color indexed="8"/>
      </right>
      <top/>
      <bottom style="slantDashDot">
        <color indexed="8"/>
      </bottom>
      <diagonal/>
    </border>
    <border>
      <left style="slantDashDot">
        <color indexed="8"/>
      </left>
      <right style="slantDashDot">
        <color indexed="8"/>
      </right>
      <top style="slantDashDot">
        <color indexed="8"/>
      </top>
      <bottom style="medium">
        <color indexed="8"/>
      </bottom>
      <diagonal/>
    </border>
    <border>
      <left style="slantDashDot">
        <color indexed="8"/>
      </left>
      <right style="slantDashDot">
        <color indexed="8"/>
      </right>
      <top style="slantDashDot">
        <color indexed="8"/>
      </top>
      <bottom/>
      <diagonal/>
    </border>
    <border>
      <left/>
      <right/>
      <top style="medium">
        <color indexed="11"/>
      </top>
      <bottom/>
      <diagonal/>
    </border>
    <border>
      <left style="slantDashDot">
        <color theme="1"/>
      </left>
      <right style="thin">
        <color indexed="10"/>
      </right>
      <top style="slantDashDot">
        <color indexed="8"/>
      </top>
      <bottom style="slantDashDot">
        <color theme="1"/>
      </bottom>
      <diagonal/>
    </border>
    <border>
      <left style="thin">
        <color indexed="10"/>
      </left>
      <right style="thin">
        <color indexed="10"/>
      </right>
      <top style="slantDashDot">
        <color indexed="8"/>
      </top>
      <bottom style="slantDashDot">
        <color theme="1"/>
      </bottom>
      <diagonal/>
    </border>
    <border>
      <left style="thin">
        <color indexed="10"/>
      </left>
      <right style="slantDashDot">
        <color theme="1"/>
      </right>
      <top style="slantDashDot">
        <color indexed="8"/>
      </top>
      <bottom style="slantDashDot">
        <color theme="1"/>
      </bottom>
      <diagonal/>
    </border>
    <border>
      <left/>
      <right/>
      <top style="slantDashDot">
        <color theme="1"/>
      </top>
      <bottom/>
      <diagonal/>
    </border>
    <border>
      <left style="slantDashDot">
        <color rgb="FFFF0000"/>
      </left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thin">
        <color indexed="8"/>
      </left>
      <right style="slantDashDot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slantDashDot">
        <color indexed="8"/>
      </top>
      <bottom/>
      <diagonal/>
    </border>
    <border>
      <left/>
      <right/>
      <top style="slantDashDot">
        <color indexed="8"/>
      </top>
      <bottom/>
      <diagonal/>
    </border>
    <border>
      <left style="thin">
        <color indexed="8"/>
      </left>
      <right style="slantDashDot">
        <color indexed="8"/>
      </right>
      <top style="thin">
        <color indexed="8"/>
      </top>
      <bottom/>
      <diagonal/>
    </border>
    <border>
      <left style="slantDashDot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slantDashDot">
        <color indexed="8"/>
      </right>
      <top/>
      <bottom style="thin">
        <color indexed="8"/>
      </bottom>
      <diagonal/>
    </border>
    <border>
      <left style="medium">
        <color indexed="11"/>
      </left>
      <right/>
      <top style="medium">
        <color indexed="11"/>
      </top>
      <bottom style="thin">
        <color indexed="11"/>
      </bottom>
      <diagonal/>
    </border>
    <border>
      <left/>
      <right/>
      <top style="medium">
        <color indexed="11"/>
      </top>
      <bottom style="thin">
        <color indexed="11"/>
      </bottom>
      <diagonal/>
    </border>
    <border>
      <left/>
      <right style="medium">
        <color indexed="11"/>
      </right>
      <top style="medium">
        <color indexed="11"/>
      </top>
      <bottom style="thin">
        <color indexed="11"/>
      </bottom>
      <diagonal/>
    </border>
    <border>
      <left style="medium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medium">
        <color indexed="11"/>
      </right>
      <top style="thin">
        <color indexed="11"/>
      </top>
      <bottom style="thin">
        <color indexed="11"/>
      </bottom>
      <diagonal/>
    </border>
    <border>
      <left style="medium">
        <color indexed="11"/>
      </left>
      <right/>
      <top style="thin">
        <color indexed="11"/>
      </top>
      <bottom style="medium">
        <color indexed="11"/>
      </bottom>
      <diagonal/>
    </border>
    <border>
      <left/>
      <right/>
      <top style="thin">
        <color indexed="11"/>
      </top>
      <bottom style="medium">
        <color indexed="11"/>
      </bottom>
      <diagonal/>
    </border>
    <border>
      <left/>
      <right style="medium">
        <color indexed="11"/>
      </right>
      <top style="thin">
        <color indexed="11"/>
      </top>
      <bottom style="medium">
        <color indexed="11"/>
      </bottom>
      <diagonal/>
    </border>
    <border>
      <left style="slantDashDot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slantDashDot">
        <color indexed="8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indexed="8"/>
      </left>
      <right style="slantDashDot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slantDashDot">
        <color indexed="8"/>
      </top>
      <bottom style="slantDashDot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67">
    <xf numFmtId="0" fontId="0" fillId="0" borderId="0" xfId="0"/>
    <xf numFmtId="0" fontId="0" fillId="0" borderId="0" xfId="0" applyNumberFormat="1"/>
    <xf numFmtId="49" fontId="0" fillId="2" borderId="6" xfId="0" applyNumberForma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49" fontId="8" fillId="9" borderId="6" xfId="0" applyNumberFormat="1" applyFont="1" applyFill="1" applyBorder="1" applyAlignment="1">
      <alignment horizontal="left" vertical="center"/>
    </xf>
    <xf numFmtId="49" fontId="0" fillId="2" borderId="8" xfId="0" applyNumberForma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horizontal="center" vertical="center"/>
    </xf>
    <xf numFmtId="166" fontId="0" fillId="2" borderId="8" xfId="0" applyNumberForma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8" xfId="0" applyNumberFormat="1" applyFon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/>
    </xf>
    <xf numFmtId="3" fontId="13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166" fontId="0" fillId="2" borderId="11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center" vertical="center"/>
    </xf>
    <xf numFmtId="0" fontId="0" fillId="2" borderId="12" xfId="0" applyNumberFormat="1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/>
    </xf>
    <xf numFmtId="0" fontId="0" fillId="2" borderId="13" xfId="0" applyNumberFormat="1" applyFill="1" applyBorder="1" applyAlignment="1">
      <alignment horizontal="center" vertical="center" wrapText="1"/>
    </xf>
    <xf numFmtId="0" fontId="0" fillId="0" borderId="9" xfId="0" applyBorder="1"/>
    <xf numFmtId="49" fontId="21" fillId="12" borderId="13" xfId="0" applyNumberFormat="1" applyFont="1" applyFill="1" applyBorder="1" applyAlignment="1">
      <alignment vertical="center" wrapText="1"/>
    </xf>
    <xf numFmtId="3" fontId="20" fillId="2" borderId="13" xfId="0" applyNumberFormat="1" applyFont="1" applyFill="1" applyBorder="1" applyAlignment="1">
      <alignment horizontal="center" vertical="center"/>
    </xf>
    <xf numFmtId="0" fontId="17" fillId="2" borderId="9" xfId="0" applyNumberFormat="1" applyFont="1" applyFill="1" applyBorder="1"/>
    <xf numFmtId="0" fontId="0" fillId="2" borderId="9" xfId="0" applyNumberFormat="1" applyFill="1" applyBorder="1"/>
    <xf numFmtId="0" fontId="0" fillId="2" borderId="9" xfId="0" applyFill="1" applyBorder="1"/>
    <xf numFmtId="49" fontId="2" fillId="2" borderId="9" xfId="0" applyNumberFormat="1" applyFont="1" applyFill="1" applyBorder="1" applyAlignment="1">
      <alignment horizontal="left"/>
    </xf>
    <xf numFmtId="0" fontId="2" fillId="2" borderId="9" xfId="0" applyNumberFormat="1" applyFont="1" applyFill="1" applyBorder="1" applyAlignment="1">
      <alignment horizontal="left"/>
    </xf>
    <xf numFmtId="49" fontId="11" fillId="2" borderId="9" xfId="0" applyNumberFormat="1" applyFont="1" applyFill="1" applyBorder="1"/>
    <xf numFmtId="0" fontId="0" fillId="2" borderId="9" xfId="0" applyNumberFormat="1" applyFill="1" applyBorder="1" applyAlignment="1">
      <alignment horizontal="left"/>
    </xf>
    <xf numFmtId="0" fontId="11" fillId="2" borderId="9" xfId="0" applyNumberFormat="1" applyFont="1" applyFill="1" applyBorder="1"/>
    <xf numFmtId="0" fontId="0" fillId="2" borderId="5" xfId="0" applyNumberFormat="1" applyFill="1" applyBorder="1" applyAlignment="1">
      <alignment horizontal="left"/>
    </xf>
    <xf numFmtId="49" fontId="22" fillId="2" borderId="18" xfId="0" applyNumberFormat="1" applyFont="1" applyFill="1" applyBorder="1" applyAlignment="1">
      <alignment wrapText="1"/>
    </xf>
    <xf numFmtId="49" fontId="16" fillId="11" borderId="19" xfId="0" applyNumberFormat="1" applyFont="1" applyFill="1" applyBorder="1" applyAlignment="1">
      <alignment vertical="center"/>
    </xf>
    <xf numFmtId="0" fontId="0" fillId="2" borderId="11" xfId="0" applyNumberFormat="1" applyFill="1" applyBorder="1" applyAlignment="1">
      <alignment horizontal="center" vertical="center" wrapText="1"/>
    </xf>
    <xf numFmtId="49" fontId="8" fillId="9" borderId="15" xfId="0" applyNumberFormat="1" applyFont="1" applyFill="1" applyBorder="1" applyAlignment="1">
      <alignment horizontal="left" vertical="center"/>
    </xf>
    <xf numFmtId="49" fontId="13" fillId="2" borderId="11" xfId="0" applyNumberFormat="1" applyFont="1" applyFill="1" applyBorder="1" applyAlignment="1">
      <alignment horizontal="justify" vertical="center" wrapText="1"/>
    </xf>
    <xf numFmtId="164" fontId="0" fillId="2" borderId="9" xfId="0" applyNumberFormat="1" applyFill="1" applyBorder="1"/>
    <xf numFmtId="49" fontId="0" fillId="2" borderId="23" xfId="0" applyNumberFormat="1" applyFill="1" applyBorder="1" applyAlignment="1">
      <alignment horizontal="center" vertical="center"/>
    </xf>
    <xf numFmtId="166" fontId="0" fillId="2" borderId="24" xfId="0" applyNumberFormat="1" applyFill="1" applyBorder="1" applyAlignment="1">
      <alignment horizontal="center" vertical="center"/>
    </xf>
    <xf numFmtId="49" fontId="0" fillId="2" borderId="25" xfId="0" applyNumberFormat="1" applyFill="1" applyBorder="1" applyAlignment="1">
      <alignment horizontal="center" vertical="center"/>
    </xf>
    <xf numFmtId="49" fontId="0" fillId="2" borderId="27" xfId="0" applyNumberFormat="1" applyFill="1" applyBorder="1" applyAlignment="1">
      <alignment horizontal="center" vertical="center"/>
    </xf>
    <xf numFmtId="0" fontId="14" fillId="3" borderId="28" xfId="0" applyNumberFormat="1" applyFont="1" applyFill="1" applyBorder="1" applyAlignment="1">
      <alignment horizontal="right"/>
    </xf>
    <xf numFmtId="49" fontId="2" fillId="3" borderId="29" xfId="0" applyNumberFormat="1" applyFont="1" applyFill="1" applyBorder="1" applyAlignment="1">
      <alignment vertical="center" wrapText="1"/>
    </xf>
    <xf numFmtId="166" fontId="2" fillId="13" borderId="29" xfId="0" applyNumberFormat="1" applyFont="1" applyFill="1" applyBorder="1" applyAlignment="1">
      <alignment horizontal="center" vertical="center"/>
    </xf>
    <xf numFmtId="166" fontId="2" fillId="13" borderId="33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justify" vertical="center" wrapText="1"/>
    </xf>
    <xf numFmtId="49" fontId="13" fillId="2" borderId="12" xfId="0" applyNumberFormat="1" applyFont="1" applyFill="1" applyBorder="1" applyAlignment="1">
      <alignment horizontal="justify" vertical="center" wrapText="1"/>
    </xf>
    <xf numFmtId="49" fontId="2" fillId="3" borderId="34" xfId="0" applyNumberFormat="1" applyFont="1" applyFill="1" applyBorder="1" applyAlignment="1">
      <alignment horizontal="center"/>
    </xf>
    <xf numFmtId="49" fontId="2" fillId="2" borderId="35" xfId="0" applyNumberFormat="1" applyFont="1" applyFill="1" applyBorder="1"/>
    <xf numFmtId="0" fontId="0" fillId="2" borderId="36" xfId="0" applyNumberFormat="1" applyFill="1" applyBorder="1"/>
    <xf numFmtId="0" fontId="0" fillId="2" borderId="37" xfId="0" applyFill="1" applyBorder="1"/>
    <xf numFmtId="49" fontId="2" fillId="2" borderId="38" xfId="0" applyNumberFormat="1" applyFont="1" applyFill="1" applyBorder="1"/>
    <xf numFmtId="0" fontId="0" fillId="2" borderId="39" xfId="0" applyFill="1" applyBorder="1"/>
    <xf numFmtId="49" fontId="0" fillId="2" borderId="38" xfId="0" applyNumberFormat="1" applyFill="1" applyBorder="1"/>
    <xf numFmtId="49" fontId="0" fillId="2" borderId="40" xfId="0" applyNumberFormat="1" applyFill="1" applyBorder="1"/>
    <xf numFmtId="0" fontId="0" fillId="2" borderId="41" xfId="0" applyNumberFormat="1" applyFill="1" applyBorder="1" applyAlignment="1">
      <alignment horizontal="center"/>
    </xf>
    <xf numFmtId="0" fontId="0" fillId="2" borderId="42" xfId="0" applyFill="1" applyBorder="1"/>
    <xf numFmtId="0" fontId="8" fillId="9" borderId="20" xfId="0" applyNumberFormat="1" applyFont="1" applyFill="1" applyBorder="1" applyAlignment="1">
      <alignment horizontal="center" vertical="center"/>
    </xf>
    <xf numFmtId="0" fontId="0" fillId="2" borderId="9" xfId="0" applyNumberFormat="1" applyFill="1" applyBorder="1" applyAlignment="1">
      <alignment horizontal="center"/>
    </xf>
    <xf numFmtId="0" fontId="0" fillId="2" borderId="9" xfId="0" applyNumberFormat="1" applyFill="1" applyBorder="1" applyAlignment="1">
      <alignment horizontal="right"/>
    </xf>
    <xf numFmtId="0" fontId="15" fillId="2" borderId="9" xfId="0" applyNumberFormat="1" applyFont="1" applyFill="1" applyBorder="1" applyAlignment="1">
      <alignment horizontal="left"/>
    </xf>
    <xf numFmtId="0" fontId="14" fillId="2" borderId="9" xfId="0" applyNumberFormat="1" applyFont="1" applyFill="1" applyBorder="1" applyAlignment="1">
      <alignment horizontal="right"/>
    </xf>
    <xf numFmtId="0" fontId="2" fillId="2" borderId="9" xfId="0" applyNumberFormat="1" applyFont="1" applyFill="1" applyBorder="1" applyAlignment="1">
      <alignment wrapText="1"/>
    </xf>
    <xf numFmtId="3" fontId="0" fillId="2" borderId="9" xfId="0" applyNumberFormat="1" applyFill="1" applyBorder="1"/>
    <xf numFmtId="167" fontId="0" fillId="2" borderId="9" xfId="0" applyNumberFormat="1" applyFill="1" applyBorder="1"/>
    <xf numFmtId="167" fontId="2" fillId="2" borderId="9" xfId="0" applyNumberFormat="1" applyFont="1" applyFill="1" applyBorder="1"/>
    <xf numFmtId="49" fontId="0" fillId="2" borderId="26" xfId="0" applyNumberFormat="1" applyFill="1" applyBorder="1" applyAlignment="1">
      <alignment horizontal="center" vertical="center"/>
    </xf>
    <xf numFmtId="166" fontId="0" fillId="2" borderId="53" xfId="0" applyNumberFormat="1" applyFill="1" applyBorder="1" applyAlignment="1">
      <alignment horizontal="center" vertical="center"/>
    </xf>
    <xf numFmtId="3" fontId="0" fillId="3" borderId="30" xfId="0" applyNumberFormat="1" applyFill="1" applyBorder="1"/>
    <xf numFmtId="0" fontId="0" fillId="3" borderId="31" xfId="0" applyNumberFormat="1" applyFill="1" applyBorder="1" applyAlignment="1">
      <alignment horizontal="center"/>
    </xf>
    <xf numFmtId="0" fontId="0" fillId="3" borderId="31" xfId="0" applyNumberFormat="1" applyFill="1" applyBorder="1" applyAlignment="1">
      <alignment horizontal="left"/>
    </xf>
    <xf numFmtId="4" fontId="0" fillId="3" borderId="31" xfId="0" applyNumberFormat="1" applyFill="1" applyBorder="1"/>
    <xf numFmtId="166" fontId="0" fillId="3" borderId="32" xfId="0" applyNumberFormat="1" applyFill="1" applyBorder="1" applyAlignment="1">
      <alignment horizontal="center" vertical="center"/>
    </xf>
    <xf numFmtId="0" fontId="0" fillId="14" borderId="9" xfId="0" applyNumberFormat="1" applyFill="1" applyBorder="1" applyAlignment="1">
      <alignment horizontal="left"/>
    </xf>
    <xf numFmtId="49" fontId="0" fillId="14" borderId="9" xfId="0" applyNumberFormat="1" applyFill="1" applyBorder="1"/>
    <xf numFmtId="164" fontId="0" fillId="14" borderId="9" xfId="0" applyNumberFormat="1" applyFill="1" applyBorder="1"/>
    <xf numFmtId="0" fontId="0" fillId="14" borderId="9" xfId="0" applyNumberFormat="1" applyFill="1" applyBorder="1"/>
    <xf numFmtId="49" fontId="22" fillId="2" borderId="9" xfId="0" applyNumberFormat="1" applyFont="1" applyFill="1" applyBorder="1" applyAlignment="1">
      <alignment wrapText="1"/>
    </xf>
    <xf numFmtId="49" fontId="0" fillId="2" borderId="57" xfId="0" applyNumberForma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166" fontId="0" fillId="2" borderId="7" xfId="0" applyNumberFormat="1" applyFill="1" applyBorder="1" applyAlignment="1">
      <alignment horizontal="center" vertical="center"/>
    </xf>
    <xf numFmtId="166" fontId="0" fillId="2" borderId="58" xfId="0" applyNumberFormat="1" applyFill="1" applyBorder="1" applyAlignment="1">
      <alignment horizontal="center" vertical="center"/>
    </xf>
    <xf numFmtId="49" fontId="8" fillId="9" borderId="15" xfId="0" applyNumberFormat="1" applyFont="1" applyFill="1" applyBorder="1" applyAlignment="1">
      <alignment horizontal="left"/>
    </xf>
    <xf numFmtId="49" fontId="0" fillId="2" borderId="68" xfId="0" applyNumberFormat="1" applyFill="1" applyBorder="1" applyAlignment="1">
      <alignment horizontal="center" vertical="center"/>
    </xf>
    <xf numFmtId="49" fontId="13" fillId="2" borderId="69" xfId="0" applyNumberFormat="1" applyFont="1" applyFill="1" applyBorder="1" applyAlignment="1">
      <alignment horizontal="justify" vertical="center" wrapText="1"/>
    </xf>
    <xf numFmtId="49" fontId="0" fillId="2" borderId="69" xfId="0" applyNumberFormat="1" applyFill="1" applyBorder="1" applyAlignment="1">
      <alignment horizontal="center" vertical="center"/>
    </xf>
    <xf numFmtId="49" fontId="8" fillId="9" borderId="15" xfId="0" applyNumberFormat="1" applyFont="1" applyFill="1" applyBorder="1" applyAlignment="1">
      <alignment horizontal="left" wrapText="1"/>
    </xf>
    <xf numFmtId="49" fontId="20" fillId="2" borderId="69" xfId="0" applyNumberFormat="1" applyFont="1" applyFill="1" applyBorder="1" applyAlignment="1">
      <alignment horizontal="justify" vertical="center" wrapText="1"/>
    </xf>
    <xf numFmtId="0" fontId="0" fillId="14" borderId="72" xfId="0" applyNumberFormat="1" applyFill="1" applyBorder="1" applyAlignment="1">
      <alignment horizontal="left"/>
    </xf>
    <xf numFmtId="0" fontId="0" fillId="14" borderId="72" xfId="0" applyNumberFormat="1" applyFill="1" applyBorder="1"/>
    <xf numFmtId="0" fontId="0" fillId="14" borderId="73" xfId="0" applyFill="1" applyBorder="1"/>
    <xf numFmtId="0" fontId="0" fillId="14" borderId="74" xfId="0" applyNumberFormat="1" applyFill="1" applyBorder="1" applyAlignment="1">
      <alignment horizontal="left"/>
    </xf>
    <xf numFmtId="0" fontId="0" fillId="14" borderId="76" xfId="0" applyNumberFormat="1" applyFill="1" applyBorder="1" applyAlignment="1">
      <alignment horizontal="left"/>
    </xf>
    <xf numFmtId="0" fontId="0" fillId="14" borderId="76" xfId="0" applyNumberFormat="1" applyFill="1" applyBorder="1"/>
    <xf numFmtId="0" fontId="0" fillId="14" borderId="77" xfId="0" applyNumberFormat="1" applyFill="1" applyBorder="1"/>
    <xf numFmtId="0" fontId="0" fillId="14" borderId="78" xfId="0" applyFill="1" applyBorder="1"/>
    <xf numFmtId="0" fontId="0" fillId="14" borderId="79" xfId="0" applyFill="1" applyBorder="1"/>
    <xf numFmtId="49" fontId="22" fillId="14" borderId="80" xfId="0" applyNumberFormat="1" applyFont="1" applyFill="1" applyBorder="1" applyAlignment="1">
      <alignment vertical="center"/>
    </xf>
    <xf numFmtId="0" fontId="0" fillId="14" borderId="81" xfId="0" applyFill="1" applyBorder="1"/>
    <xf numFmtId="0" fontId="0" fillId="14" borderId="75" xfId="0" applyNumberFormat="1" applyFill="1" applyBorder="1" applyAlignment="1">
      <alignment horizontal="center"/>
    </xf>
    <xf numFmtId="0" fontId="0" fillId="14" borderId="77" xfId="0" applyNumberFormat="1" applyFill="1" applyBorder="1" applyAlignment="1">
      <alignment horizontal="center"/>
    </xf>
    <xf numFmtId="0" fontId="22" fillId="14" borderId="71" xfId="0" applyNumberFormat="1" applyFont="1" applyFill="1" applyBorder="1" applyAlignment="1">
      <alignment horizontal="left" vertical="center"/>
    </xf>
    <xf numFmtId="49" fontId="20" fillId="2" borderId="7" xfId="0" applyNumberFormat="1" applyFont="1" applyFill="1" applyBorder="1" applyAlignment="1">
      <alignment horizontal="justify" wrapText="1"/>
    </xf>
    <xf numFmtId="49" fontId="0" fillId="2" borderId="8" xfId="0" applyNumberFormat="1" applyFill="1" applyBorder="1" applyAlignment="1">
      <alignment horizontal="center" vertical="center" wrapText="1"/>
    </xf>
    <xf numFmtId="166" fontId="0" fillId="2" borderId="82" xfId="0" applyNumberFormat="1" applyFill="1" applyBorder="1" applyAlignment="1">
      <alignment horizontal="center" vertical="center"/>
    </xf>
    <xf numFmtId="49" fontId="20" fillId="2" borderId="6" xfId="0" applyNumberFormat="1" applyFont="1" applyFill="1" applyBorder="1" applyAlignment="1">
      <alignment horizontal="justify" wrapText="1"/>
    </xf>
    <xf numFmtId="49" fontId="20" fillId="2" borderId="8" xfId="0" applyNumberFormat="1" applyFont="1" applyFill="1" applyBorder="1" applyAlignment="1">
      <alignment horizontal="justify" vertical="center" wrapText="1"/>
    </xf>
    <xf numFmtId="49" fontId="20" fillId="2" borderId="11" xfId="0" applyNumberFormat="1" applyFont="1" applyFill="1" applyBorder="1" applyAlignment="1">
      <alignment horizontal="justify" wrapText="1"/>
    </xf>
    <xf numFmtId="49" fontId="20" fillId="2" borderId="6" xfId="0" applyNumberFormat="1" applyFont="1" applyFill="1" applyBorder="1" applyAlignment="1">
      <alignment horizontal="justify" vertical="center" wrapText="1"/>
    </xf>
    <xf numFmtId="0" fontId="14" fillId="2" borderId="55" xfId="0" applyNumberFormat="1" applyFont="1" applyFill="1" applyBorder="1" applyAlignment="1">
      <alignment horizontal="right"/>
    </xf>
    <xf numFmtId="0" fontId="2" fillId="2" borderId="55" xfId="0" applyNumberFormat="1" applyFont="1" applyFill="1" applyBorder="1" applyAlignment="1">
      <alignment wrapText="1"/>
    </xf>
    <xf numFmtId="3" fontId="0" fillId="2" borderId="55" xfId="0" applyNumberFormat="1" applyFill="1" applyBorder="1"/>
    <xf numFmtId="0" fontId="0" fillId="2" borderId="55" xfId="0" applyNumberFormat="1" applyFill="1" applyBorder="1" applyAlignment="1">
      <alignment horizontal="center"/>
    </xf>
    <xf numFmtId="0" fontId="0" fillId="2" borderId="55" xfId="0" applyNumberFormat="1" applyFill="1" applyBorder="1" applyAlignment="1">
      <alignment horizontal="left"/>
    </xf>
    <xf numFmtId="167" fontId="0" fillId="2" borderId="55" xfId="0" applyNumberFormat="1" applyFill="1" applyBorder="1"/>
    <xf numFmtId="0" fontId="0" fillId="2" borderId="55" xfId="0" applyFill="1" applyBorder="1"/>
    <xf numFmtId="167" fontId="2" fillId="2" borderId="55" xfId="0" applyNumberFormat="1" applyFont="1" applyFill="1" applyBorder="1"/>
    <xf numFmtId="49" fontId="22" fillId="9" borderId="15" xfId="0" applyNumberFormat="1" applyFont="1" applyFill="1" applyBorder="1" applyAlignment="1">
      <alignment horizontal="center" vertical="center"/>
    </xf>
    <xf numFmtId="49" fontId="22" fillId="9" borderId="26" xfId="0" applyNumberFormat="1" applyFont="1" applyFill="1" applyBorder="1" applyAlignment="1">
      <alignment horizontal="center" vertical="center"/>
    </xf>
    <xf numFmtId="49" fontId="20" fillId="2" borderId="69" xfId="0" applyNumberFormat="1" applyFont="1" applyFill="1" applyBorder="1" applyAlignment="1">
      <alignment horizontal="justify" wrapText="1"/>
    </xf>
    <xf numFmtId="49" fontId="22" fillId="9" borderId="16" xfId="0" applyNumberFormat="1" applyFont="1" applyFill="1" applyBorder="1" applyAlignment="1">
      <alignment horizontal="center" vertical="center"/>
    </xf>
    <xf numFmtId="49" fontId="8" fillId="9" borderId="17" xfId="0" applyNumberFormat="1" applyFont="1" applyFill="1" applyBorder="1" applyAlignment="1">
      <alignment horizontal="left"/>
    </xf>
    <xf numFmtId="49" fontId="13" fillId="2" borderId="69" xfId="0" applyNumberFormat="1" applyFont="1" applyFill="1" applyBorder="1" applyAlignment="1">
      <alignment horizontal="justify" wrapText="1"/>
    </xf>
    <xf numFmtId="49" fontId="8" fillId="9" borderId="17" xfId="0" applyNumberFormat="1" applyFont="1" applyFill="1" applyBorder="1" applyAlignment="1">
      <alignment horizontal="left" wrapText="1"/>
    </xf>
    <xf numFmtId="49" fontId="19" fillId="9" borderId="17" xfId="0" applyNumberFormat="1" applyFont="1" applyFill="1" applyBorder="1" applyAlignment="1">
      <alignment horizontal="left" wrapText="1"/>
    </xf>
    <xf numFmtId="49" fontId="22" fillId="12" borderId="16" xfId="0" applyNumberFormat="1" applyFont="1" applyFill="1" applyBorder="1" applyAlignment="1">
      <alignment horizontal="center" vertical="center"/>
    </xf>
    <xf numFmtId="49" fontId="19" fillId="12" borderId="17" xfId="0" applyNumberFormat="1" applyFont="1" applyFill="1" applyBorder="1" applyAlignment="1">
      <alignment wrapText="1"/>
    </xf>
    <xf numFmtId="49" fontId="8" fillId="9" borderId="17" xfId="0" applyNumberFormat="1" applyFont="1" applyFill="1" applyBorder="1" applyAlignment="1">
      <alignment horizontal="left" vertical="center"/>
    </xf>
    <xf numFmtId="0" fontId="0" fillId="9" borderId="21" xfId="0" applyNumberFormat="1" applyFill="1" applyBorder="1" applyAlignment="1">
      <alignment horizontal="center"/>
    </xf>
    <xf numFmtId="0" fontId="0" fillId="9" borderId="21" xfId="0" applyNumberFormat="1" applyFill="1" applyBorder="1"/>
    <xf numFmtId="165" fontId="0" fillId="9" borderId="21" xfId="0" applyNumberFormat="1" applyFill="1" applyBorder="1"/>
    <xf numFmtId="165" fontId="0" fillId="9" borderId="22" xfId="0" applyNumberFormat="1" applyFill="1" applyBorder="1" applyAlignment="1">
      <alignment horizontal="right"/>
    </xf>
    <xf numFmtId="49" fontId="8" fillId="9" borderId="15" xfId="0" applyNumberFormat="1" applyFont="1" applyFill="1" applyBorder="1" applyAlignment="1">
      <alignment horizontal="justify" wrapText="1"/>
    </xf>
    <xf numFmtId="49" fontId="19" fillId="9" borderId="15" xfId="0" applyNumberFormat="1" applyFont="1" applyFill="1" applyBorder="1" applyAlignment="1">
      <alignment horizontal="justify" wrapText="1"/>
    </xf>
    <xf numFmtId="49" fontId="8" fillId="9" borderId="6" xfId="0" applyNumberFormat="1" applyFont="1" applyFill="1" applyBorder="1" applyAlignment="1">
      <alignment horizontal="justify" wrapText="1"/>
    </xf>
    <xf numFmtId="49" fontId="19" fillId="9" borderId="6" xfId="0" applyNumberFormat="1" applyFont="1" applyFill="1" applyBorder="1" applyAlignment="1">
      <alignment horizontal="justify" wrapText="1"/>
    </xf>
    <xf numFmtId="49" fontId="22" fillId="9" borderId="6" xfId="0" applyNumberFormat="1" applyFont="1" applyFill="1" applyBorder="1" applyAlignment="1">
      <alignment horizontal="center" vertical="center"/>
    </xf>
    <xf numFmtId="166" fontId="0" fillId="2" borderId="12" xfId="0" applyNumberFormat="1" applyFill="1" applyBorder="1" applyAlignment="1">
      <alignment horizontal="center" vertical="center"/>
    </xf>
    <xf numFmtId="166" fontId="0" fillId="2" borderId="56" xfId="0" applyNumberForma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9" borderId="21" xfId="0" applyNumberFormat="1" applyFill="1" applyBorder="1" applyAlignment="1"/>
    <xf numFmtId="165" fontId="0" fillId="9" borderId="21" xfId="0" applyNumberFormat="1" applyFill="1" applyBorder="1" applyAlignment="1"/>
    <xf numFmtId="0" fontId="0" fillId="0" borderId="0" xfId="0" applyNumberFormat="1" applyAlignment="1"/>
    <xf numFmtId="0" fontId="0" fillId="0" borderId="0" xfId="0" applyAlignment="1"/>
    <xf numFmtId="0" fontId="8" fillId="9" borderId="20" xfId="0" applyNumberFormat="1" applyFont="1" applyFill="1" applyBorder="1" applyAlignment="1">
      <alignment horizontal="center"/>
    </xf>
    <xf numFmtId="166" fontId="22" fillId="13" borderId="29" xfId="0" applyNumberFormat="1" applyFont="1" applyFill="1" applyBorder="1" applyAlignment="1">
      <alignment horizontal="center" vertical="center"/>
    </xf>
    <xf numFmtId="49" fontId="19" fillId="12" borderId="15" xfId="0" applyNumberFormat="1" applyFont="1" applyFill="1" applyBorder="1" applyAlignment="1">
      <alignment vertical="center" wrapText="1"/>
    </xf>
    <xf numFmtId="49" fontId="0" fillId="2" borderId="83" xfId="0" applyNumberFormat="1" applyFill="1" applyBorder="1" applyAlignment="1">
      <alignment horizontal="center" vertical="center"/>
    </xf>
    <xf numFmtId="49" fontId="19" fillId="12" borderId="15" xfId="0" applyNumberFormat="1" applyFont="1" applyFill="1" applyBorder="1" applyAlignment="1">
      <alignment wrapText="1"/>
    </xf>
    <xf numFmtId="49" fontId="22" fillId="12" borderId="15" xfId="0" applyNumberFormat="1" applyFont="1" applyFill="1" applyBorder="1" applyAlignment="1">
      <alignment horizontal="center" vertical="center"/>
    </xf>
    <xf numFmtId="166" fontId="22" fillId="13" borderId="33" xfId="0" applyNumberFormat="1" applyFont="1" applyFill="1" applyBorder="1" applyAlignment="1">
      <alignment horizontal="center" vertical="center"/>
    </xf>
    <xf numFmtId="49" fontId="22" fillId="9" borderId="84" xfId="0" applyNumberFormat="1" applyFont="1" applyFill="1" applyBorder="1" applyAlignment="1">
      <alignment horizontal="center" vertical="center"/>
    </xf>
    <xf numFmtId="49" fontId="22" fillId="9" borderId="84" xfId="0" applyNumberFormat="1" applyFont="1" applyFill="1" applyBorder="1" applyAlignment="1">
      <alignment horizontal="center"/>
    </xf>
    <xf numFmtId="49" fontId="22" fillId="12" borderId="25" xfId="0" applyNumberFormat="1" applyFont="1" applyFill="1" applyBorder="1" applyAlignment="1">
      <alignment horizontal="center" vertical="center"/>
    </xf>
    <xf numFmtId="49" fontId="22" fillId="12" borderId="27" xfId="0" applyNumberFormat="1" applyFont="1" applyFill="1" applyBorder="1" applyAlignment="1">
      <alignment horizontal="center" vertical="center"/>
    </xf>
    <xf numFmtId="49" fontId="2" fillId="15" borderId="34" xfId="0" applyNumberFormat="1" applyFont="1" applyFill="1" applyBorder="1" applyAlignment="1">
      <alignment horizontal="center"/>
    </xf>
    <xf numFmtId="49" fontId="13" fillId="2" borderId="7" xfId="0" applyNumberFormat="1" applyFont="1" applyFill="1" applyBorder="1" applyAlignment="1">
      <alignment horizontal="justify" vertical="center" wrapText="1"/>
    </xf>
    <xf numFmtId="49" fontId="13" fillId="2" borderId="13" xfId="0" applyNumberFormat="1" applyFont="1" applyFill="1" applyBorder="1" applyAlignment="1">
      <alignment horizontal="justify" vertical="center" wrapText="1"/>
    </xf>
    <xf numFmtId="0" fontId="0" fillId="12" borderId="52" xfId="0" applyNumberFormat="1" applyFill="1" applyBorder="1" applyAlignment="1" applyProtection="1">
      <alignment horizontal="center" vertical="top"/>
      <protection locked="0"/>
    </xf>
    <xf numFmtId="49" fontId="23" fillId="16" borderId="8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left" vertical="center"/>
    </xf>
    <xf numFmtId="0" fontId="1" fillId="2" borderId="9" xfId="0" applyNumberFormat="1" applyFont="1" applyFill="1" applyBorder="1" applyAlignment="1" applyProtection="1">
      <alignment horizontal="left" vertical="center"/>
    </xf>
    <xf numFmtId="0" fontId="0" fillId="0" borderId="0" xfId="0" applyNumberFormat="1" applyProtection="1"/>
    <xf numFmtId="0" fontId="0" fillId="0" borderId="0" xfId="0" applyProtection="1"/>
    <xf numFmtId="0" fontId="1" fillId="2" borderId="14" xfId="0" applyNumberFormat="1" applyFont="1" applyFill="1" applyBorder="1" applyAlignment="1" applyProtection="1">
      <alignment horizontal="left" vertical="center"/>
    </xf>
    <xf numFmtId="0" fontId="1" fillId="2" borderId="47" xfId="0" applyNumberFormat="1" applyFont="1" applyFill="1" applyBorder="1" applyAlignment="1" applyProtection="1">
      <alignment horizontal="left" vertical="center"/>
    </xf>
    <xf numFmtId="0" fontId="4" fillId="2" borderId="51" xfId="0" applyNumberFormat="1" applyFont="1" applyFill="1" applyBorder="1" applyAlignment="1" applyProtection="1">
      <alignment horizontal="left"/>
    </xf>
    <xf numFmtId="0" fontId="5" fillId="2" borderId="9" xfId="0" applyNumberFormat="1" applyFont="1" applyFill="1" applyBorder="1" applyAlignment="1" applyProtection="1">
      <alignment horizontal="left"/>
    </xf>
    <xf numFmtId="0" fontId="5" fillId="2" borderId="9" xfId="0" applyNumberFormat="1" applyFont="1" applyFill="1" applyBorder="1" applyProtection="1"/>
    <xf numFmtId="0" fontId="6" fillId="2" borderId="9" xfId="0" applyNumberFormat="1" applyFont="1" applyFill="1" applyBorder="1" applyProtection="1"/>
    <xf numFmtId="0" fontId="0" fillId="2" borderId="9" xfId="0" applyNumberFormat="1" applyFill="1" applyBorder="1" applyProtection="1"/>
    <xf numFmtId="49" fontId="5" fillId="2" borderId="52" xfId="0" applyNumberFormat="1" applyFont="1" applyFill="1" applyBorder="1" applyAlignment="1" applyProtection="1">
      <alignment horizontal="left"/>
    </xf>
    <xf numFmtId="49" fontId="5" fillId="2" borderId="52" xfId="0" applyNumberFormat="1" applyFont="1" applyFill="1" applyBorder="1" applyAlignment="1" applyProtection="1">
      <alignment horizontal="left" vertical="center"/>
    </xf>
    <xf numFmtId="49" fontId="7" fillId="2" borderId="52" xfId="0" applyNumberFormat="1" applyFont="1" applyFill="1" applyBorder="1" applyAlignment="1" applyProtection="1">
      <alignment horizontal="left"/>
    </xf>
    <xf numFmtId="4" fontId="5" fillId="2" borderId="9" xfId="0" applyNumberFormat="1" applyFont="1" applyFill="1" applyBorder="1" applyAlignment="1" applyProtection="1">
      <alignment horizontal="left" vertical="center"/>
    </xf>
    <xf numFmtId="4" fontId="0" fillId="2" borderId="9" xfId="0" applyNumberFormat="1" applyFill="1" applyBorder="1" applyAlignment="1" applyProtection="1">
      <alignment horizontal="center" vertical="top"/>
    </xf>
    <xf numFmtId="4" fontId="7" fillId="2" borderId="9" xfId="0" applyNumberFormat="1" applyFont="1" applyFill="1" applyBorder="1" applyAlignment="1" applyProtection="1">
      <alignment horizontal="right" vertical="top"/>
    </xf>
    <xf numFmtId="49" fontId="7" fillId="5" borderId="15" xfId="0" applyNumberFormat="1" applyFont="1" applyFill="1" applyBorder="1" applyAlignment="1" applyProtection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</xf>
    <xf numFmtId="49" fontId="7" fillId="2" borderId="57" xfId="0" applyNumberFormat="1" applyFont="1" applyFill="1" applyBorder="1" applyAlignment="1" applyProtection="1">
      <alignment vertical="center"/>
    </xf>
    <xf numFmtId="49" fontId="8" fillId="2" borderId="7" xfId="0" applyNumberFormat="1" applyFont="1" applyFill="1" applyBorder="1" applyAlignment="1" applyProtection="1">
      <alignment horizontal="left"/>
    </xf>
    <xf numFmtId="4" fontId="9" fillId="2" borderId="7" xfId="0" applyNumberFormat="1" applyFont="1" applyFill="1" applyBorder="1" applyAlignment="1" applyProtection="1">
      <alignment horizontal="center" vertical="center"/>
    </xf>
    <xf numFmtId="4" fontId="0" fillId="2" borderId="58" xfId="0" applyNumberForma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vertical="center"/>
    </xf>
    <xf numFmtId="49" fontId="8" fillId="2" borderId="6" xfId="0" applyNumberFormat="1" applyFont="1" applyFill="1" applyBorder="1" applyAlignment="1" applyProtection="1">
      <alignment horizontal="left"/>
    </xf>
    <xf numFmtId="4" fontId="9" fillId="2" borderId="6" xfId="0" applyNumberFormat="1" applyFont="1" applyFill="1" applyBorder="1" applyAlignment="1" applyProtection="1">
      <alignment horizontal="center" vertical="center"/>
    </xf>
    <xf numFmtId="4" fontId="0" fillId="2" borderId="53" xfId="0" applyNumberFormat="1" applyFill="1" applyBorder="1" applyAlignment="1" applyProtection="1">
      <alignment horizontal="center" vertical="center"/>
    </xf>
    <xf numFmtId="49" fontId="7" fillId="2" borderId="25" xfId="0" applyNumberFormat="1" applyFont="1" applyFill="1" applyBorder="1" applyAlignment="1" applyProtection="1">
      <alignment vertical="center"/>
    </xf>
    <xf numFmtId="49" fontId="8" fillId="2" borderId="12" xfId="0" applyNumberFormat="1" applyFont="1" applyFill="1" applyBorder="1" applyAlignment="1" applyProtection="1">
      <alignment horizontal="left"/>
    </xf>
    <xf numFmtId="4" fontId="9" fillId="2" borderId="12" xfId="0" applyNumberFormat="1" applyFont="1" applyFill="1" applyBorder="1" applyAlignment="1" applyProtection="1">
      <alignment horizontal="center" vertical="center"/>
    </xf>
    <xf numFmtId="4" fontId="9" fillId="2" borderId="56" xfId="0" applyNumberFormat="1" applyFont="1" applyFill="1" applyBorder="1" applyAlignment="1" applyProtection="1">
      <alignment horizontal="center" vertical="center"/>
    </xf>
    <xf numFmtId="4" fontId="7" fillId="7" borderId="15" xfId="0" applyNumberFormat="1" applyFont="1" applyFill="1" applyBorder="1" applyAlignment="1" applyProtection="1">
      <alignment horizontal="center"/>
    </xf>
    <xf numFmtId="4" fontId="5" fillId="2" borderId="54" xfId="0" applyNumberFormat="1" applyFont="1" applyFill="1" applyBorder="1" applyAlignment="1" applyProtection="1">
      <alignment horizontal="left" vertical="center"/>
    </xf>
    <xf numFmtId="4" fontId="0" fillId="2" borderId="55" xfId="0" applyNumberFormat="1" applyFill="1" applyBorder="1" applyAlignment="1" applyProtection="1">
      <alignment horizontal="center" vertical="top"/>
    </xf>
    <xf numFmtId="4" fontId="7" fillId="2" borderId="55" xfId="0" applyNumberFormat="1" applyFont="1" applyFill="1" applyBorder="1" applyAlignment="1" applyProtection="1">
      <alignment horizontal="right" vertical="top"/>
    </xf>
    <xf numFmtId="4" fontId="5" fillId="2" borderId="14" xfId="0" applyNumberFormat="1" applyFont="1" applyFill="1" applyBorder="1" applyAlignment="1" applyProtection="1">
      <alignment horizontal="left" vertical="center"/>
    </xf>
    <xf numFmtId="49" fontId="5" fillId="8" borderId="15" xfId="0" applyNumberFormat="1" applyFont="1" applyFill="1" applyBorder="1" applyAlignment="1" applyProtection="1">
      <alignment vertical="center"/>
    </xf>
    <xf numFmtId="49" fontId="5" fillId="8" borderId="15" xfId="0" applyNumberFormat="1" applyFont="1" applyFill="1" applyBorder="1" applyAlignment="1" applyProtection="1">
      <alignment vertical="center" wrapText="1"/>
    </xf>
    <xf numFmtId="0" fontId="0" fillId="0" borderId="9" xfId="0" applyNumberFormat="1" applyBorder="1" applyProtection="1"/>
    <xf numFmtId="0" fontId="0" fillId="11" borderId="69" xfId="0" applyNumberFormat="1" applyFill="1" applyBorder="1" applyAlignment="1" applyProtection="1">
      <alignment horizontal="left"/>
      <protection locked="0"/>
    </xf>
    <xf numFmtId="0" fontId="0" fillId="2" borderId="9" xfId="0" applyFill="1" applyBorder="1" applyProtection="1"/>
    <xf numFmtId="0" fontId="0" fillId="2" borderId="5" xfId="0" applyNumberFormat="1" applyFill="1" applyBorder="1" applyAlignment="1" applyProtection="1">
      <alignment horizontal="left"/>
    </xf>
    <xf numFmtId="49" fontId="2" fillId="2" borderId="9" xfId="0" applyNumberFormat="1" applyFont="1" applyFill="1" applyBorder="1" applyAlignment="1" applyProtection="1">
      <alignment horizontal="left"/>
    </xf>
    <xf numFmtId="0" fontId="2" fillId="2" borderId="9" xfId="0" applyNumberFormat="1" applyFont="1" applyFill="1" applyBorder="1" applyAlignment="1" applyProtection="1">
      <alignment horizontal="left"/>
    </xf>
    <xf numFmtId="49" fontId="2" fillId="2" borderId="35" xfId="0" applyNumberFormat="1" applyFont="1" applyFill="1" applyBorder="1" applyProtection="1"/>
    <xf numFmtId="0" fontId="0" fillId="2" borderId="36" xfId="0" applyNumberFormat="1" applyFill="1" applyBorder="1" applyProtection="1"/>
    <xf numFmtId="0" fontId="0" fillId="2" borderId="37" xfId="0" applyFill="1" applyBorder="1" applyProtection="1"/>
    <xf numFmtId="49" fontId="2" fillId="15" borderId="34" xfId="0" applyNumberFormat="1" applyFont="1" applyFill="1" applyBorder="1" applyAlignment="1" applyProtection="1">
      <alignment horizontal="center"/>
    </xf>
    <xf numFmtId="49" fontId="22" fillId="2" borderId="18" xfId="0" applyNumberFormat="1" applyFont="1" applyFill="1" applyBorder="1" applyAlignment="1" applyProtection="1">
      <alignment wrapText="1"/>
    </xf>
    <xf numFmtId="49" fontId="2" fillId="2" borderId="38" xfId="0" applyNumberFormat="1" applyFont="1" applyFill="1" applyBorder="1" applyProtection="1"/>
    <xf numFmtId="0" fontId="0" fillId="2" borderId="39" xfId="0" applyFill="1" applyBorder="1" applyProtection="1"/>
    <xf numFmtId="49" fontId="0" fillId="2" borderId="38" xfId="0" applyNumberFormat="1" applyFill="1" applyBorder="1" applyProtection="1"/>
    <xf numFmtId="49" fontId="0" fillId="2" borderId="40" xfId="0" applyNumberFormat="1" applyFill="1" applyBorder="1" applyProtection="1"/>
    <xf numFmtId="0" fontId="0" fillId="2" borderId="41" xfId="0" applyNumberFormat="1" applyFill="1" applyBorder="1" applyAlignment="1" applyProtection="1">
      <alignment horizontal="center"/>
    </xf>
    <xf numFmtId="0" fontId="0" fillId="2" borderId="42" xfId="0" applyFill="1" applyBorder="1" applyProtection="1"/>
    <xf numFmtId="0" fontId="0" fillId="2" borderId="9" xfId="0" applyNumberFormat="1" applyFill="1" applyBorder="1" applyAlignment="1" applyProtection="1">
      <alignment horizontal="left"/>
    </xf>
    <xf numFmtId="49" fontId="11" fillId="2" borderId="9" xfId="0" applyNumberFormat="1" applyFont="1" applyFill="1" applyBorder="1" applyProtection="1"/>
    <xf numFmtId="0" fontId="11" fillId="2" borderId="9" xfId="0" applyNumberFormat="1" applyFont="1" applyFill="1" applyBorder="1" applyProtection="1"/>
    <xf numFmtId="49" fontId="22" fillId="9" borderId="15" xfId="0" applyNumberFormat="1" applyFont="1" applyFill="1" applyBorder="1" applyAlignment="1" applyProtection="1">
      <alignment horizontal="center" vertical="center"/>
    </xf>
    <xf numFmtId="49" fontId="8" fillId="9" borderId="15" xfId="0" applyNumberFormat="1" applyFont="1" applyFill="1" applyBorder="1" applyAlignment="1" applyProtection="1">
      <alignment horizontal="left"/>
    </xf>
    <xf numFmtId="49" fontId="0" fillId="2" borderId="68" xfId="0" applyNumberFormat="1" applyFill="1" applyBorder="1" applyAlignment="1" applyProtection="1">
      <alignment horizontal="center" vertical="center"/>
    </xf>
    <xf numFmtId="49" fontId="20" fillId="2" borderId="69" xfId="0" applyNumberFormat="1" applyFont="1" applyFill="1" applyBorder="1" applyAlignment="1" applyProtection="1">
      <alignment horizontal="justify" vertical="center" wrapText="1"/>
    </xf>
    <xf numFmtId="3" fontId="13" fillId="2" borderId="69" xfId="0" applyNumberFormat="1" applyFont="1" applyFill="1" applyBorder="1" applyAlignment="1" applyProtection="1">
      <alignment horizontal="center" vertical="center"/>
    </xf>
    <xf numFmtId="49" fontId="0" fillId="2" borderId="69" xfId="0" applyNumberFormat="1" applyFill="1" applyBorder="1" applyAlignment="1" applyProtection="1">
      <alignment horizontal="center" vertical="center"/>
    </xf>
    <xf numFmtId="49" fontId="0" fillId="2" borderId="69" xfId="0" applyNumberFormat="1" applyFill="1" applyBorder="1" applyAlignment="1" applyProtection="1">
      <alignment horizontal="center" vertical="center" wrapText="1"/>
    </xf>
    <xf numFmtId="166" fontId="0" fillId="2" borderId="69" xfId="0" applyNumberFormat="1" applyFill="1" applyBorder="1" applyAlignment="1" applyProtection="1">
      <alignment horizontal="center" vertical="center"/>
    </xf>
    <xf numFmtId="166" fontId="0" fillId="2" borderId="70" xfId="0" applyNumberFormat="1" applyFill="1" applyBorder="1" applyAlignment="1" applyProtection="1">
      <alignment horizontal="center" vertical="center"/>
    </xf>
    <xf numFmtId="49" fontId="19" fillId="9" borderId="15" xfId="0" applyNumberFormat="1" applyFont="1" applyFill="1" applyBorder="1" applyAlignment="1" applyProtection="1">
      <alignment horizontal="left" vertical="center"/>
    </xf>
    <xf numFmtId="49" fontId="13" fillId="2" borderId="69" xfId="0" applyNumberFormat="1" applyFont="1" applyFill="1" applyBorder="1" applyAlignment="1" applyProtection="1">
      <alignment horizontal="justify" vertical="center" wrapText="1"/>
    </xf>
    <xf numFmtId="3" fontId="23" fillId="2" borderId="69" xfId="0" applyNumberFormat="1" applyFont="1" applyFill="1" applyBorder="1" applyAlignment="1" applyProtection="1">
      <alignment horizontal="center" vertical="center"/>
    </xf>
    <xf numFmtId="49" fontId="8" fillId="9" borderId="15" xfId="0" applyNumberFormat="1" applyFont="1" applyFill="1" applyBorder="1" applyAlignment="1" applyProtection="1">
      <alignment horizontal="left" vertical="center"/>
    </xf>
    <xf numFmtId="49" fontId="8" fillId="9" borderId="15" xfId="0" applyNumberFormat="1" applyFont="1" applyFill="1" applyBorder="1" applyAlignment="1" applyProtection="1">
      <alignment horizontal="left" wrapText="1"/>
    </xf>
    <xf numFmtId="49" fontId="0" fillId="2" borderId="57" xfId="0" applyNumberFormat="1" applyFill="1" applyBorder="1" applyAlignment="1" applyProtection="1">
      <alignment horizontal="center" vertical="center"/>
    </xf>
    <xf numFmtId="49" fontId="20" fillId="2" borderId="7" xfId="0" applyNumberFormat="1" applyFont="1" applyFill="1" applyBorder="1" applyAlignment="1" applyProtection="1">
      <alignment horizontal="justify" wrapText="1"/>
    </xf>
    <xf numFmtId="3" fontId="23" fillId="2" borderId="7" xfId="0" applyNumberFormat="1" applyFont="1" applyFill="1" applyBorder="1" applyAlignment="1" applyProtection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 wrapText="1"/>
    </xf>
    <xf numFmtId="166" fontId="0" fillId="2" borderId="7" xfId="0" applyNumberFormat="1" applyFill="1" applyBorder="1" applyAlignment="1" applyProtection="1">
      <alignment horizontal="center" vertical="center"/>
    </xf>
    <xf numFmtId="166" fontId="0" fillId="2" borderId="58" xfId="0" applyNumberFormat="1" applyFill="1" applyBorder="1" applyAlignment="1" applyProtection="1">
      <alignment horizontal="center" vertical="center"/>
    </xf>
    <xf numFmtId="0" fontId="14" fillId="3" borderId="28" xfId="0" applyNumberFormat="1" applyFont="1" applyFill="1" applyBorder="1" applyAlignment="1" applyProtection="1">
      <alignment horizontal="right"/>
    </xf>
    <xf numFmtId="49" fontId="2" fillId="3" borderId="29" xfId="0" applyNumberFormat="1" applyFont="1" applyFill="1" applyBorder="1" applyAlignment="1" applyProtection="1">
      <alignment vertical="center" wrapText="1"/>
    </xf>
    <xf numFmtId="3" fontId="0" fillId="3" borderId="30" xfId="0" applyNumberFormat="1" applyFill="1" applyBorder="1" applyProtection="1"/>
    <xf numFmtId="0" fontId="0" fillId="3" borderId="31" xfId="0" applyNumberFormat="1" applyFill="1" applyBorder="1" applyAlignment="1" applyProtection="1">
      <alignment horizontal="center"/>
    </xf>
    <xf numFmtId="0" fontId="0" fillId="3" borderId="31" xfId="0" applyNumberFormat="1" applyFill="1" applyBorder="1" applyAlignment="1" applyProtection="1">
      <alignment horizontal="left"/>
    </xf>
    <xf numFmtId="4" fontId="0" fillId="3" borderId="31" xfId="0" applyNumberFormat="1" applyFill="1" applyBorder="1" applyProtection="1"/>
    <xf numFmtId="166" fontId="0" fillId="3" borderId="32" xfId="0" applyNumberFormat="1" applyFill="1" applyBorder="1" applyAlignment="1" applyProtection="1">
      <alignment horizontal="center" vertical="center"/>
    </xf>
    <xf numFmtId="166" fontId="2" fillId="13" borderId="29" xfId="0" applyNumberFormat="1" applyFont="1" applyFill="1" applyBorder="1" applyAlignment="1" applyProtection="1">
      <alignment horizontal="center" vertical="center"/>
    </xf>
    <xf numFmtId="166" fontId="2" fillId="13" borderId="33" xfId="0" applyNumberFormat="1" applyFont="1" applyFill="1" applyBorder="1" applyAlignment="1" applyProtection="1">
      <alignment horizontal="center" vertical="center"/>
    </xf>
    <xf numFmtId="0" fontId="14" fillId="2" borderId="9" xfId="0" applyNumberFormat="1" applyFont="1" applyFill="1" applyBorder="1" applyAlignment="1" applyProtection="1">
      <alignment horizontal="right"/>
    </xf>
    <xf numFmtId="0" fontId="2" fillId="2" borderId="9" xfId="0" applyNumberFormat="1" applyFont="1" applyFill="1" applyBorder="1" applyAlignment="1" applyProtection="1">
      <alignment wrapText="1"/>
    </xf>
    <xf numFmtId="3" fontId="0" fillId="2" borderId="9" xfId="0" applyNumberFormat="1" applyFill="1" applyBorder="1" applyProtection="1"/>
    <xf numFmtId="0" fontId="0" fillId="2" borderId="9" xfId="0" applyNumberFormat="1" applyFill="1" applyBorder="1" applyAlignment="1" applyProtection="1">
      <alignment horizontal="center"/>
    </xf>
    <xf numFmtId="167" fontId="0" fillId="2" borderId="9" xfId="0" applyNumberFormat="1" applyFill="1" applyBorder="1" applyProtection="1"/>
    <xf numFmtId="167" fontId="2" fillId="2" borderId="9" xfId="0" applyNumberFormat="1" applyFont="1" applyFill="1" applyBorder="1" applyProtection="1"/>
    <xf numFmtId="49" fontId="16" fillId="11" borderId="19" xfId="0" applyNumberFormat="1" applyFont="1" applyFill="1" applyBorder="1" applyAlignment="1" applyProtection="1">
      <alignment vertical="center"/>
    </xf>
    <xf numFmtId="0" fontId="22" fillId="14" borderId="71" xfId="0" applyNumberFormat="1" applyFont="1" applyFill="1" applyBorder="1" applyAlignment="1" applyProtection="1">
      <alignment horizontal="left" vertical="center"/>
    </xf>
    <xf numFmtId="0" fontId="0" fillId="14" borderId="74" xfId="0" applyNumberFormat="1" applyFill="1" applyBorder="1" applyAlignment="1" applyProtection="1">
      <alignment horizontal="left"/>
    </xf>
    <xf numFmtId="49" fontId="22" fillId="14" borderId="80" xfId="0" applyNumberFormat="1" applyFont="1" applyFill="1" applyBorder="1" applyAlignment="1" applyProtection="1">
      <alignment vertical="center"/>
    </xf>
    <xf numFmtId="0" fontId="0" fillId="14" borderId="75" xfId="0" applyNumberFormat="1" applyFill="1" applyBorder="1" applyAlignment="1" applyProtection="1">
      <alignment horizontal="center"/>
    </xf>
    <xf numFmtId="0" fontId="0" fillId="2" borderId="9" xfId="0" applyNumberFormat="1" applyFill="1" applyBorder="1" applyAlignment="1" applyProtection="1">
      <alignment horizontal="right"/>
    </xf>
    <xf numFmtId="0" fontId="15" fillId="2" borderId="9" xfId="0" applyNumberFormat="1" applyFont="1" applyFill="1" applyBorder="1" applyAlignment="1" applyProtection="1">
      <alignment horizontal="left"/>
    </xf>
    <xf numFmtId="0" fontId="0" fillId="14" borderId="72" xfId="0" applyNumberFormat="1" applyFill="1" applyBorder="1" applyAlignment="1" applyProtection="1">
      <alignment horizontal="left"/>
    </xf>
    <xf numFmtId="0" fontId="0" fillId="14" borderId="76" xfId="0" applyNumberFormat="1" applyFill="1" applyBorder="1" applyAlignment="1" applyProtection="1">
      <alignment horizontal="left"/>
    </xf>
    <xf numFmtId="0" fontId="0" fillId="14" borderId="9" xfId="0" applyNumberFormat="1" applyFill="1" applyBorder="1" applyAlignment="1" applyProtection="1">
      <alignment horizontal="left"/>
    </xf>
    <xf numFmtId="0" fontId="0" fillId="14" borderId="77" xfId="0" applyNumberFormat="1" applyFill="1" applyBorder="1" applyAlignment="1" applyProtection="1">
      <alignment horizontal="center"/>
    </xf>
    <xf numFmtId="49" fontId="0" fillId="14" borderId="9" xfId="0" applyNumberFormat="1" applyFill="1" applyBorder="1" applyProtection="1"/>
    <xf numFmtId="164" fontId="0" fillId="14" borderId="9" xfId="0" applyNumberFormat="1" applyFill="1" applyBorder="1" applyProtection="1"/>
    <xf numFmtId="0" fontId="0" fillId="14" borderId="77" xfId="0" applyNumberFormat="1" applyFill="1" applyBorder="1" applyProtection="1"/>
    <xf numFmtId="164" fontId="0" fillId="2" borderId="9" xfId="0" applyNumberFormat="1" applyFill="1" applyBorder="1" applyProtection="1"/>
    <xf numFmtId="0" fontId="17" fillId="2" borderId="9" xfId="0" applyNumberFormat="1" applyFont="1" applyFill="1" applyBorder="1" applyProtection="1"/>
    <xf numFmtId="0" fontId="0" fillId="14" borderId="72" xfId="0" applyNumberFormat="1" applyFill="1" applyBorder="1" applyProtection="1"/>
    <xf numFmtId="0" fontId="0" fillId="14" borderId="76" xfId="0" applyNumberFormat="1" applyFill="1" applyBorder="1" applyProtection="1"/>
    <xf numFmtId="0" fontId="0" fillId="14" borderId="9" xfId="0" applyNumberFormat="1" applyFill="1" applyBorder="1" applyProtection="1"/>
    <xf numFmtId="0" fontId="0" fillId="14" borderId="73" xfId="0" applyFill="1" applyBorder="1" applyProtection="1"/>
    <xf numFmtId="0" fontId="0" fillId="14" borderId="78" xfId="0" applyFill="1" applyBorder="1" applyProtection="1"/>
    <xf numFmtId="0" fontId="0" fillId="14" borderId="81" xfId="0" applyFill="1" applyBorder="1" applyProtection="1"/>
    <xf numFmtId="0" fontId="0" fillId="14" borderId="79" xfId="0" applyFill="1" applyBorder="1" applyProtection="1"/>
    <xf numFmtId="0" fontId="0" fillId="11" borderId="7" xfId="0" applyNumberFormat="1" applyFill="1" applyBorder="1" applyAlignment="1" applyProtection="1">
      <alignment horizontal="left"/>
      <protection locked="0"/>
    </xf>
    <xf numFmtId="4" fontId="0" fillId="11" borderId="69" xfId="0" applyNumberFormat="1" applyFill="1" applyBorder="1" applyAlignment="1" applyProtection="1">
      <alignment horizontal="center" vertical="center"/>
      <protection locked="0"/>
    </xf>
    <xf numFmtId="4" fontId="0" fillId="11" borderId="7" xfId="0" applyNumberFormat="1" applyFill="1" applyBorder="1" applyAlignment="1" applyProtection="1">
      <alignment horizontal="center" vertical="center"/>
      <protection locked="0"/>
    </xf>
    <xf numFmtId="0" fontId="0" fillId="11" borderId="6" xfId="0" applyNumberFormat="1" applyFill="1" applyBorder="1" applyAlignment="1" applyProtection="1">
      <alignment horizontal="left"/>
      <protection locked="0"/>
    </xf>
    <xf numFmtId="0" fontId="0" fillId="11" borderId="8" xfId="0" applyNumberFormat="1" applyFill="1" applyBorder="1" applyAlignment="1" applyProtection="1">
      <alignment horizontal="left"/>
      <protection locked="0"/>
    </xf>
    <xf numFmtId="0" fontId="0" fillId="11" borderId="11" xfId="0" applyNumberFormat="1" applyFill="1" applyBorder="1" applyAlignment="1" applyProtection="1">
      <alignment horizontal="left"/>
      <protection locked="0"/>
    </xf>
    <xf numFmtId="4" fontId="0" fillId="11" borderId="6" xfId="0" applyNumberFormat="1" applyFill="1" applyBorder="1" applyAlignment="1" applyProtection="1">
      <alignment horizontal="center" vertical="center"/>
      <protection locked="0"/>
    </xf>
    <xf numFmtId="4" fontId="0" fillId="11" borderId="8" xfId="0" applyNumberFormat="1" applyFill="1" applyBorder="1" applyAlignment="1" applyProtection="1">
      <alignment horizontal="center" vertical="center"/>
      <protection locked="0"/>
    </xf>
    <xf numFmtId="4" fontId="0" fillId="11" borderId="11" xfId="0" applyNumberFormat="1" applyFill="1" applyBorder="1" applyAlignment="1" applyProtection="1">
      <alignment horizontal="center" vertical="center"/>
      <protection locked="0"/>
    </xf>
    <xf numFmtId="0" fontId="0" fillId="11" borderId="12" xfId="0" applyNumberFormat="1" applyFill="1" applyBorder="1" applyAlignment="1" applyProtection="1">
      <alignment horizontal="left"/>
      <protection locked="0"/>
    </xf>
    <xf numFmtId="4" fontId="0" fillId="11" borderId="12" xfId="0" applyNumberFormat="1" applyFill="1" applyBorder="1" applyAlignment="1" applyProtection="1">
      <alignment horizontal="center" vertical="center"/>
      <protection locked="0"/>
    </xf>
    <xf numFmtId="49" fontId="22" fillId="14" borderId="19" xfId="0" applyNumberFormat="1" applyFont="1" applyFill="1" applyBorder="1" applyAlignment="1" applyProtection="1">
      <alignment horizontal="left" vertical="center"/>
      <protection locked="0"/>
    </xf>
    <xf numFmtId="3" fontId="23" fillId="2" borderId="11" xfId="0" applyNumberFormat="1" applyFont="1" applyFill="1" applyBorder="1" applyAlignment="1">
      <alignment horizontal="center" vertical="center"/>
    </xf>
    <xf numFmtId="3" fontId="23" fillId="2" borderId="12" xfId="0" applyNumberFormat="1" applyFont="1" applyFill="1" applyBorder="1" applyAlignment="1">
      <alignment horizontal="center" vertical="center"/>
    </xf>
    <xf numFmtId="0" fontId="0" fillId="11" borderId="13" xfId="0" applyNumberFormat="1" applyFill="1" applyBorder="1" applyAlignment="1" applyProtection="1">
      <alignment horizontal="left"/>
      <protection locked="0"/>
    </xf>
    <xf numFmtId="4" fontId="0" fillId="11" borderId="13" xfId="0" applyNumberFormat="1" applyFill="1" applyBorder="1" applyAlignment="1" applyProtection="1">
      <alignment horizontal="center" vertical="center"/>
      <protection locked="0"/>
    </xf>
    <xf numFmtId="49" fontId="10" fillId="2" borderId="59" xfId="0" applyNumberFormat="1" applyFont="1" applyFill="1" applyBorder="1" applyAlignment="1" applyProtection="1"/>
    <xf numFmtId="0" fontId="0" fillId="0" borderId="60" xfId="0" applyBorder="1" applyAlignment="1" applyProtection="1"/>
    <xf numFmtId="0" fontId="0" fillId="0" borderId="61" xfId="0" applyBorder="1" applyAlignment="1" applyProtection="1"/>
    <xf numFmtId="49" fontId="10" fillId="2" borderId="62" xfId="0" applyNumberFormat="1" applyFont="1" applyFill="1" applyBorder="1" applyAlignment="1" applyProtection="1"/>
    <xf numFmtId="0" fontId="0" fillId="0" borderId="63" xfId="0" applyBorder="1" applyAlignment="1" applyProtection="1"/>
    <xf numFmtId="0" fontId="0" fillId="0" borderId="64" xfId="0" applyBorder="1" applyAlignment="1" applyProtection="1"/>
    <xf numFmtId="49" fontId="10" fillId="2" borderId="65" xfId="0" applyNumberFormat="1" applyFont="1" applyFill="1" applyBorder="1" applyAlignment="1" applyProtection="1"/>
    <xf numFmtId="0" fontId="0" fillId="0" borderId="66" xfId="0" applyBorder="1" applyAlignment="1" applyProtection="1"/>
    <xf numFmtId="0" fontId="0" fillId="0" borderId="67" xfId="0" applyBorder="1" applyAlignment="1" applyProtection="1"/>
    <xf numFmtId="49" fontId="1" fillId="4" borderId="20" xfId="0" applyNumberFormat="1" applyFont="1" applyFill="1" applyBorder="1" applyAlignment="1" applyProtection="1">
      <alignment horizontal="center" vertical="center"/>
    </xf>
    <xf numFmtId="0" fontId="1" fillId="4" borderId="21" xfId="0" applyNumberFormat="1" applyFont="1" applyFill="1" applyBorder="1" applyAlignment="1" applyProtection="1">
      <alignment horizontal="center" vertical="center"/>
    </xf>
    <xf numFmtId="0" fontId="1" fillId="4" borderId="22" xfId="0" applyNumberFormat="1" applyFont="1" applyFill="1" applyBorder="1" applyAlignment="1" applyProtection="1">
      <alignment horizontal="center" vertical="center"/>
    </xf>
    <xf numFmtId="49" fontId="3" fillId="2" borderId="48" xfId="0" applyNumberFormat="1" applyFont="1" applyFill="1" applyBorder="1" applyAlignment="1" applyProtection="1">
      <alignment horizontal="center" vertical="center" wrapText="1"/>
    </xf>
    <xf numFmtId="0" fontId="3" fillId="2" borderId="49" xfId="0" applyNumberFormat="1" applyFont="1" applyFill="1" applyBorder="1" applyAlignment="1" applyProtection="1">
      <alignment horizontal="center" vertical="center"/>
    </xf>
    <xf numFmtId="0" fontId="3" fillId="2" borderId="50" xfId="0" applyNumberFormat="1" applyFont="1" applyFill="1" applyBorder="1" applyAlignment="1" applyProtection="1">
      <alignment horizontal="center" vertical="center"/>
    </xf>
    <xf numFmtId="0" fontId="5" fillId="12" borderId="52" xfId="0" applyNumberFormat="1" applyFont="1" applyFill="1" applyBorder="1" applyAlignment="1" applyProtection="1">
      <alignment horizontal="left"/>
      <protection locked="0"/>
    </xf>
    <xf numFmtId="49" fontId="24" fillId="2" borderId="15" xfId="0" applyNumberFormat="1" applyFont="1" applyFill="1" applyBorder="1" applyAlignment="1" applyProtection="1">
      <alignment horizontal="justify" vertical="center" wrapText="1"/>
    </xf>
    <xf numFmtId="0" fontId="24" fillId="2" borderId="15" xfId="0" applyNumberFormat="1" applyFont="1" applyFill="1" applyBorder="1" applyAlignment="1" applyProtection="1">
      <alignment horizontal="justify" vertical="center" wrapText="1"/>
    </xf>
    <xf numFmtId="49" fontId="5" fillId="2" borderId="52" xfId="0" applyNumberFormat="1" applyFont="1" applyFill="1" applyBorder="1" applyAlignment="1" applyProtection="1">
      <alignment horizontal="left" vertical="center"/>
    </xf>
    <xf numFmtId="0" fontId="5" fillId="2" borderId="52" xfId="0" applyNumberFormat="1" applyFont="1" applyFill="1" applyBorder="1" applyAlignment="1" applyProtection="1">
      <alignment horizontal="left" vertical="center"/>
    </xf>
    <xf numFmtId="0" fontId="0" fillId="2" borderId="52" xfId="0" applyNumberFormat="1" applyFill="1" applyBorder="1" applyAlignment="1" applyProtection="1">
      <alignment vertical="center"/>
    </xf>
    <xf numFmtId="49" fontId="5" fillId="2" borderId="52" xfId="0" applyNumberFormat="1" applyFont="1" applyFill="1" applyBorder="1" applyAlignment="1" applyProtection="1">
      <alignment vertical="center"/>
    </xf>
    <xf numFmtId="49" fontId="7" fillId="6" borderId="15" xfId="0" applyNumberFormat="1" applyFont="1" applyFill="1" applyBorder="1" applyProtection="1"/>
    <xf numFmtId="0" fontId="7" fillId="6" borderId="15" xfId="0" applyNumberFormat="1" applyFont="1" applyFill="1" applyBorder="1" applyProtection="1"/>
    <xf numFmtId="49" fontId="0" fillId="2" borderId="15" xfId="0" applyNumberFormat="1" applyFill="1" applyBorder="1" applyAlignment="1" applyProtection="1">
      <alignment horizontal="justify" vertical="center"/>
    </xf>
    <xf numFmtId="0" fontId="0" fillId="2" borderId="15" xfId="0" applyNumberFormat="1" applyFill="1" applyBorder="1" applyAlignment="1" applyProtection="1">
      <alignment horizontal="justify" vertical="center"/>
    </xf>
    <xf numFmtId="49" fontId="0" fillId="2" borderId="15" xfId="0" applyNumberFormat="1" applyFill="1" applyBorder="1" applyAlignment="1" applyProtection="1">
      <alignment horizontal="justify" vertical="center" wrapText="1"/>
    </xf>
    <xf numFmtId="0" fontId="0" fillId="2" borderId="15" xfId="0" applyNumberFormat="1" applyFill="1" applyBorder="1" applyAlignment="1" applyProtection="1">
      <alignment horizontal="justify" vertical="center" wrapText="1"/>
    </xf>
    <xf numFmtId="49" fontId="7" fillId="5" borderId="15" xfId="0" applyNumberFormat="1" applyFont="1" applyFill="1" applyBorder="1" applyAlignment="1" applyProtection="1">
      <alignment horizontal="left"/>
    </xf>
    <xf numFmtId="0" fontId="0" fillId="5" borderId="15" xfId="0" applyNumberFormat="1" applyFill="1" applyBorder="1" applyAlignment="1" applyProtection="1">
      <alignment horizontal="left"/>
    </xf>
    <xf numFmtId="0" fontId="0" fillId="12" borderId="16" xfId="0" applyNumberFormat="1" applyFill="1" applyBorder="1" applyProtection="1">
      <protection locked="0"/>
    </xf>
    <xf numFmtId="0" fontId="0" fillId="12" borderId="17" xfId="0" applyNumberFormat="1" applyFill="1" applyBorder="1" applyProtection="1">
      <protection locked="0"/>
    </xf>
    <xf numFmtId="49" fontId="2" fillId="10" borderId="45" xfId="0" applyNumberFormat="1" applyFont="1" applyFill="1" applyBorder="1" applyAlignment="1" applyProtection="1">
      <alignment horizontal="left" vertical="center"/>
    </xf>
    <xf numFmtId="0" fontId="2" fillId="10" borderId="43" xfId="0" applyNumberFormat="1" applyFont="1" applyFill="1" applyBorder="1" applyAlignment="1" applyProtection="1">
      <alignment horizontal="left" vertical="center"/>
    </xf>
    <xf numFmtId="49" fontId="2" fillId="10" borderId="45" xfId="0" applyNumberFormat="1" applyFont="1" applyFill="1" applyBorder="1" applyAlignment="1" applyProtection="1">
      <alignment horizontal="center" vertical="center" wrapText="1"/>
    </xf>
    <xf numFmtId="164" fontId="2" fillId="10" borderId="43" xfId="0" applyNumberFormat="1" applyFon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left" wrapText="1"/>
    </xf>
    <xf numFmtId="49" fontId="2" fillId="10" borderId="45" xfId="0" applyNumberFormat="1" applyFont="1" applyFill="1" applyBorder="1" applyAlignment="1" applyProtection="1">
      <alignment horizontal="center" vertical="center"/>
    </xf>
    <xf numFmtId="4" fontId="2" fillId="10" borderId="43" xfId="0" applyNumberFormat="1" applyFont="1" applyFill="1" applyBorder="1" applyAlignment="1" applyProtection="1">
      <alignment horizontal="center" vertical="center"/>
    </xf>
    <xf numFmtId="49" fontId="11" fillId="10" borderId="46" xfId="0" applyNumberFormat="1" applyFont="1" applyFill="1" applyBorder="1" applyAlignment="1" applyProtection="1">
      <alignment horizontal="center" vertical="center" wrapText="1"/>
    </xf>
    <xf numFmtId="0" fontId="12" fillId="2" borderId="44" xfId="0" applyNumberFormat="1" applyFont="1" applyFill="1" applyBorder="1" applyAlignment="1" applyProtection="1">
      <alignment horizontal="center" vertical="center" wrapText="1"/>
    </xf>
    <xf numFmtId="0" fontId="8" fillId="9" borderId="15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 applyProtection="1"/>
    <xf numFmtId="3" fontId="8" fillId="9" borderId="15" xfId="0" applyNumberFormat="1" applyFont="1" applyFill="1" applyBorder="1" applyAlignment="1" applyProtection="1">
      <alignment horizontal="center" vertical="center"/>
    </xf>
    <xf numFmtId="3" fontId="8" fillId="9" borderId="15" xfId="0" applyNumberFormat="1" applyFont="1" applyFill="1" applyBorder="1" applyAlignment="1" applyProtection="1">
      <alignment horizontal="center" vertical="center" wrapText="1"/>
    </xf>
    <xf numFmtId="0" fontId="8" fillId="9" borderId="15" xfId="0" applyNumberFormat="1" applyFont="1" applyFill="1" applyBorder="1" applyAlignment="1">
      <alignment horizontal="center" vertical="center"/>
    </xf>
    <xf numFmtId="0" fontId="0" fillId="0" borderId="15" xfId="0" applyBorder="1" applyAlignment="1"/>
    <xf numFmtId="0" fontId="0" fillId="9" borderId="16" xfId="0" applyNumberFormat="1" applyFill="1" applyBorder="1" applyProtection="1">
      <protection locked="0"/>
    </xf>
    <xf numFmtId="0" fontId="0" fillId="9" borderId="17" xfId="0" applyNumberFormat="1" applyFill="1" applyBorder="1" applyProtection="1">
      <protection locked="0"/>
    </xf>
    <xf numFmtId="49" fontId="2" fillId="10" borderId="45" xfId="0" applyNumberFormat="1" applyFont="1" applyFill="1" applyBorder="1" applyAlignment="1">
      <alignment horizontal="center" vertical="center"/>
    </xf>
    <xf numFmtId="4" fontId="2" fillId="10" borderId="43" xfId="0" applyNumberFormat="1" applyFont="1" applyFill="1" applyBorder="1" applyAlignment="1">
      <alignment horizontal="center" vertical="center"/>
    </xf>
    <xf numFmtId="49" fontId="2" fillId="10" borderId="45" xfId="0" applyNumberFormat="1" applyFont="1" applyFill="1" applyBorder="1" applyAlignment="1">
      <alignment horizontal="center" vertical="center" wrapText="1"/>
    </xf>
    <xf numFmtId="164" fontId="2" fillId="10" borderId="43" xfId="0" applyNumberFormat="1" applyFont="1" applyFill="1" applyBorder="1" applyAlignment="1">
      <alignment horizontal="center" vertical="center" wrapText="1"/>
    </xf>
    <xf numFmtId="49" fontId="2" fillId="10" borderId="45" xfId="0" applyNumberFormat="1" applyFont="1" applyFill="1" applyBorder="1" applyAlignment="1">
      <alignment horizontal="left" vertical="center"/>
    </xf>
    <xf numFmtId="0" fontId="2" fillId="10" borderId="43" xfId="0" applyNumberFormat="1" applyFont="1" applyFill="1" applyBorder="1" applyAlignment="1">
      <alignment horizontal="left" vertical="center"/>
    </xf>
    <xf numFmtId="49" fontId="11" fillId="10" borderId="46" xfId="0" applyNumberFormat="1" applyFont="1" applyFill="1" applyBorder="1" applyAlignment="1">
      <alignment horizontal="center" vertical="center" wrapText="1"/>
    </xf>
    <xf numFmtId="0" fontId="12" fillId="2" borderId="44" xfId="0" applyNumberFormat="1" applyFont="1" applyFill="1" applyBorder="1" applyAlignment="1">
      <alignment horizontal="center" vertical="center" wrapText="1"/>
    </xf>
    <xf numFmtId="3" fontId="0" fillId="3" borderId="30" xfId="0" applyNumberFormat="1" applyFill="1" applyBorder="1" applyAlignment="1"/>
    <xf numFmtId="0" fontId="0" fillId="0" borderId="31" xfId="0" applyBorder="1" applyAlignment="1"/>
    <xf numFmtId="0" fontId="0" fillId="0" borderId="32" xfId="0" applyBorder="1" applyAlignment="1"/>
    <xf numFmtId="0" fontId="8" fillId="9" borderId="20" xfId="0" applyNumberFormat="1" applyFont="1" applyFill="1" applyBorder="1" applyAlignment="1">
      <alignment horizontal="center" vertical="center"/>
    </xf>
    <xf numFmtId="0" fontId="0" fillId="0" borderId="21" xfId="0" applyBorder="1" applyAlignment="1"/>
    <xf numFmtId="0" fontId="0" fillId="0" borderId="22" xfId="0" applyBorder="1" applyAlignment="1"/>
    <xf numFmtId="49" fontId="2" fillId="10" borderId="46" xfId="0" applyNumberFormat="1" applyFont="1" applyFill="1" applyBorder="1" applyAlignment="1">
      <alignment horizontal="center" vertical="center"/>
    </xf>
    <xf numFmtId="49" fontId="2" fillId="10" borderId="44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FFC0C0C0"/>
      <rgbColor rgb="FFCC99FF"/>
      <rgbColor rgb="FF0066CC"/>
      <rgbColor rgb="FF969696"/>
      <rgbColor rgb="FFFCF305"/>
      <rgbColor rgb="FFCCCCFF"/>
      <rgbColor rgb="FFFFCC00"/>
      <rgbColor rgb="FF99CCFF"/>
      <rgbColor rgb="FF1FB714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666749</xdr:colOff>
      <xdr:row>24</xdr:row>
      <xdr:rowOff>57150</xdr:rowOff>
    </xdr:from>
    <xdr:to>
      <xdr:col>6</xdr:col>
      <xdr:colOff>895349</xdr:colOff>
      <xdr:row>29</xdr:row>
      <xdr:rowOff>85725</xdr:rowOff>
    </xdr:to>
    <xdr:sp macro="" textlink="">
      <xdr:nvSpPr>
        <xdr:cNvPr id="7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734299" y="5905500"/>
          <a:ext cx="1457325" cy="113347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942974</xdr:colOff>
      <xdr:row>25</xdr:row>
      <xdr:rowOff>161925</xdr:rowOff>
    </xdr:from>
    <xdr:to>
      <xdr:col>6</xdr:col>
      <xdr:colOff>628650</xdr:colOff>
      <xdr:row>28</xdr:row>
      <xdr:rowOff>152400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010524" y="6200775"/>
          <a:ext cx="914401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666749</xdr:colOff>
      <xdr:row>33</xdr:row>
      <xdr:rowOff>57150</xdr:rowOff>
    </xdr:from>
    <xdr:to>
      <xdr:col>6</xdr:col>
      <xdr:colOff>895349</xdr:colOff>
      <xdr:row>38</xdr:row>
      <xdr:rowOff>85725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734299" y="5905500"/>
          <a:ext cx="1457325" cy="113347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828674</xdr:colOff>
      <xdr:row>34</xdr:row>
      <xdr:rowOff>152400</xdr:rowOff>
    </xdr:from>
    <xdr:to>
      <xdr:col>6</xdr:col>
      <xdr:colOff>514350</xdr:colOff>
      <xdr:row>37</xdr:row>
      <xdr:rowOff>142875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924799" y="9658350"/>
          <a:ext cx="914401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666749</xdr:colOff>
      <xdr:row>32</xdr:row>
      <xdr:rowOff>57150</xdr:rowOff>
    </xdr:from>
    <xdr:to>
      <xdr:col>6</xdr:col>
      <xdr:colOff>895349</xdr:colOff>
      <xdr:row>37</xdr:row>
      <xdr:rowOff>85725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762874" y="9267825"/>
          <a:ext cx="1257300" cy="113347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847724</xdr:colOff>
      <xdr:row>33</xdr:row>
      <xdr:rowOff>104775</xdr:rowOff>
    </xdr:from>
    <xdr:to>
      <xdr:col>6</xdr:col>
      <xdr:colOff>533400</xdr:colOff>
      <xdr:row>36</xdr:row>
      <xdr:rowOff>95250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924799" y="13535025"/>
          <a:ext cx="91440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666749</xdr:colOff>
      <xdr:row>22</xdr:row>
      <xdr:rowOff>57150</xdr:rowOff>
    </xdr:from>
    <xdr:to>
      <xdr:col>6</xdr:col>
      <xdr:colOff>895349</xdr:colOff>
      <xdr:row>27</xdr:row>
      <xdr:rowOff>85725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743824" y="14106525"/>
          <a:ext cx="1257300" cy="1047750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847724</xdr:colOff>
      <xdr:row>23</xdr:row>
      <xdr:rowOff>104775</xdr:rowOff>
    </xdr:from>
    <xdr:to>
      <xdr:col>6</xdr:col>
      <xdr:colOff>533400</xdr:colOff>
      <xdr:row>26</xdr:row>
      <xdr:rowOff>95250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924799" y="14344650"/>
          <a:ext cx="91440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666749</xdr:colOff>
      <xdr:row>30</xdr:row>
      <xdr:rowOff>57150</xdr:rowOff>
    </xdr:from>
    <xdr:to>
      <xdr:col>6</xdr:col>
      <xdr:colOff>895349</xdr:colOff>
      <xdr:row>35</xdr:row>
      <xdr:rowOff>85725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791449" y="6677025"/>
          <a:ext cx="1257300" cy="1047750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847724</xdr:colOff>
      <xdr:row>31</xdr:row>
      <xdr:rowOff>104775</xdr:rowOff>
    </xdr:from>
    <xdr:to>
      <xdr:col>6</xdr:col>
      <xdr:colOff>533400</xdr:colOff>
      <xdr:row>34</xdr:row>
      <xdr:rowOff>95250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972424" y="6915150"/>
          <a:ext cx="91440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666749</xdr:colOff>
      <xdr:row>20</xdr:row>
      <xdr:rowOff>57150</xdr:rowOff>
    </xdr:from>
    <xdr:to>
      <xdr:col>6</xdr:col>
      <xdr:colOff>895349</xdr:colOff>
      <xdr:row>25</xdr:row>
      <xdr:rowOff>85725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762874" y="10048875"/>
          <a:ext cx="1257300" cy="1047750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847724</xdr:colOff>
      <xdr:row>21</xdr:row>
      <xdr:rowOff>104775</xdr:rowOff>
    </xdr:from>
    <xdr:to>
      <xdr:col>6</xdr:col>
      <xdr:colOff>533400</xdr:colOff>
      <xdr:row>24</xdr:row>
      <xdr:rowOff>95250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943849" y="10287000"/>
          <a:ext cx="91440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18</xdr:row>
      <xdr:rowOff>19049</xdr:rowOff>
    </xdr:from>
    <xdr:to>
      <xdr:col>5</xdr:col>
      <xdr:colOff>1076325</xdr:colOff>
      <xdr:row>18</xdr:row>
      <xdr:rowOff>628650</xdr:rowOff>
    </xdr:to>
    <xdr:pic>
      <xdr:nvPicPr>
        <xdr:cNvPr id="2" name="tns1-item0" descr="Deko, damast, impregniran, 27835-102, smetana">
          <a:extLst>
            <a:ext uri="{FF2B5EF4-FFF2-40B4-BE49-F238E27FC236}">
              <a16:creationId xmlns:a16="http://schemas.microsoft.com/office/drawing/2014/main" id="{22D8D784-711C-4584-6993-4F3E67BF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4476749"/>
          <a:ext cx="1038225" cy="6096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16</xdr:row>
      <xdr:rowOff>19049</xdr:rowOff>
    </xdr:from>
    <xdr:to>
      <xdr:col>5</xdr:col>
      <xdr:colOff>1085850</xdr:colOff>
      <xdr:row>16</xdr:row>
      <xdr:rowOff>628650</xdr:rowOff>
    </xdr:to>
    <xdr:pic>
      <xdr:nvPicPr>
        <xdr:cNvPr id="3" name="tns1-item0" descr="Bombaž, tisk, impregniran, cvetlični, 27763-109, roza">
          <a:extLst>
            <a:ext uri="{FF2B5EF4-FFF2-40B4-BE49-F238E27FC236}">
              <a16:creationId xmlns:a16="http://schemas.microsoft.com/office/drawing/2014/main" id="{09C29064-615F-ED66-3508-6DF6D021A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3619499"/>
          <a:ext cx="1076325" cy="6096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9526</xdr:colOff>
      <xdr:row>14</xdr:row>
      <xdr:rowOff>0</xdr:rowOff>
    </xdr:from>
    <xdr:to>
      <xdr:col>5</xdr:col>
      <xdr:colOff>1085850</xdr:colOff>
      <xdr:row>14</xdr:row>
      <xdr:rowOff>600076</xdr:rowOff>
    </xdr:to>
    <xdr:pic>
      <xdr:nvPicPr>
        <xdr:cNvPr id="4" name="tns1-item0" descr="Damast, Vanessa, 13140-37, svetlo zelena">
          <a:extLst>
            <a:ext uri="{FF2B5EF4-FFF2-40B4-BE49-F238E27FC236}">
              <a16:creationId xmlns:a16="http://schemas.microsoft.com/office/drawing/2014/main" id="{8DCA3411-8085-9D79-CCC0-15C629042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6" y="2771775"/>
          <a:ext cx="1076324" cy="6000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19049</xdr:colOff>
      <xdr:row>19</xdr:row>
      <xdr:rowOff>209548</xdr:rowOff>
    </xdr:from>
    <xdr:to>
      <xdr:col>5</xdr:col>
      <xdr:colOff>1095374</xdr:colOff>
      <xdr:row>20</xdr:row>
      <xdr:rowOff>1209675</xdr:rowOff>
    </xdr:to>
    <xdr:pic>
      <xdr:nvPicPr>
        <xdr:cNvPr id="5" name="tns1-item0" descr="Deko žamet, Chenille, 27503-005, rjavobež">
          <a:extLst>
            <a:ext uri="{FF2B5EF4-FFF2-40B4-BE49-F238E27FC236}">
              <a16:creationId xmlns:a16="http://schemas.microsoft.com/office/drawing/2014/main" id="{C09D0335-EF39-58EB-4C4B-FAA32675C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699" y="5333998"/>
          <a:ext cx="1076325" cy="120967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933449</xdr:colOff>
      <xdr:row>26</xdr:row>
      <xdr:rowOff>57150</xdr:rowOff>
    </xdr:from>
    <xdr:to>
      <xdr:col>6</xdr:col>
      <xdr:colOff>1162049</xdr:colOff>
      <xdr:row>31</xdr:row>
      <xdr:rowOff>85725</xdr:rowOff>
    </xdr:to>
    <xdr:sp macro="" textlink="">
      <xdr:nvSpPr>
        <xdr:cNvPr id="6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8039099" y="7591425"/>
          <a:ext cx="1323975" cy="1047750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6</xdr:col>
      <xdr:colOff>9524</xdr:colOff>
      <xdr:row>27</xdr:row>
      <xdr:rowOff>114300</xdr:rowOff>
    </xdr:from>
    <xdr:to>
      <xdr:col>6</xdr:col>
      <xdr:colOff>1009650</xdr:colOff>
      <xdr:row>30</xdr:row>
      <xdr:rowOff>104775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210549" y="7839075"/>
          <a:ext cx="1000126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sl-SI" sz="1400" b="0" i="1" u="none" strike="noStrike" baseline="0">
              <a:solidFill>
                <a:srgbClr val="000000"/>
              </a:solidFill>
              <a:latin typeface="Arial CE"/>
              <a:cs typeface="Arial CE"/>
            </a:rPr>
            <a:t>žig ponudnika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"/>
  <sheetViews>
    <sheetView showGridLines="0" zoomScale="90" zoomScaleNormal="90" workbookViewId="0">
      <pane ySplit="3" topLeftCell="A4" activePane="bottomLeft" state="frozen"/>
      <selection pane="bottomLeft" activeCell="C19" sqref="C19"/>
    </sheetView>
  </sheetViews>
  <sheetFormatPr defaultColWidth="8.85546875" defaultRowHeight="12.75" customHeight="1"/>
  <cols>
    <col min="1" max="1" width="23.85546875" style="171" customWidth="1"/>
    <col min="2" max="2" width="61.42578125" style="171" customWidth="1"/>
    <col min="3" max="3" width="21.7109375" style="171" customWidth="1"/>
    <col min="4" max="4" width="21.42578125" style="171" customWidth="1"/>
    <col min="5" max="5" width="23.7109375" style="171" customWidth="1"/>
    <col min="6" max="256" width="8.85546875" style="171" customWidth="1"/>
    <col min="257" max="16384" width="8.85546875" style="172"/>
  </cols>
  <sheetData>
    <row r="1" spans="1:6" ht="17.649999999999999" customHeight="1" thickBot="1">
      <c r="A1" s="165"/>
      <c r="B1" s="166"/>
      <c r="C1" s="167" t="s">
        <v>0</v>
      </c>
      <c r="D1" s="168"/>
      <c r="E1" s="169"/>
      <c r="F1" s="170"/>
    </row>
    <row r="2" spans="1:6" ht="17.100000000000001" customHeight="1" thickBot="1">
      <c r="A2" s="173"/>
      <c r="B2" s="170"/>
      <c r="C2" s="174"/>
      <c r="D2" s="170"/>
      <c r="E2" s="170"/>
      <c r="F2" s="170"/>
    </row>
    <row r="3" spans="1:6" ht="16.7" customHeight="1" thickBot="1">
      <c r="A3" s="311" t="s">
        <v>1</v>
      </c>
      <c r="B3" s="312"/>
      <c r="C3" s="312"/>
      <c r="D3" s="312"/>
      <c r="E3" s="313"/>
      <c r="F3" s="170"/>
    </row>
    <row r="4" spans="1:6" ht="31.5" customHeight="1" thickBot="1">
      <c r="A4" s="314" t="s">
        <v>2</v>
      </c>
      <c r="B4" s="315"/>
      <c r="C4" s="315"/>
      <c r="D4" s="315"/>
      <c r="E4" s="316"/>
      <c r="F4" s="170"/>
    </row>
    <row r="5" spans="1:6" ht="15" customHeight="1">
      <c r="A5" s="175"/>
      <c r="B5" s="175"/>
      <c r="C5" s="175"/>
      <c r="D5" s="175"/>
      <c r="E5" s="175"/>
      <c r="F5" s="170"/>
    </row>
    <row r="6" spans="1:6" ht="15.6" customHeight="1" thickBot="1">
      <c r="A6" s="176"/>
      <c r="B6" s="177"/>
      <c r="C6" s="177"/>
      <c r="D6" s="178"/>
      <c r="E6" s="179"/>
      <c r="F6" s="170"/>
    </row>
    <row r="7" spans="1:6" ht="15.95" customHeight="1" thickBot="1">
      <c r="A7" s="180" t="s">
        <v>3</v>
      </c>
      <c r="B7" s="320" t="s">
        <v>4</v>
      </c>
      <c r="C7" s="321"/>
      <c r="D7" s="321"/>
      <c r="E7" s="322"/>
      <c r="F7" s="170"/>
    </row>
    <row r="8" spans="1:6" ht="15.95" customHeight="1" thickBot="1">
      <c r="A8" s="176"/>
      <c r="B8" s="177"/>
      <c r="C8" s="177"/>
      <c r="D8" s="178"/>
      <c r="E8" s="179"/>
      <c r="F8" s="170"/>
    </row>
    <row r="9" spans="1:6" ht="15.95" customHeight="1" thickBot="1">
      <c r="A9" s="180" t="s">
        <v>5</v>
      </c>
      <c r="B9" s="323" t="s">
        <v>6</v>
      </c>
      <c r="C9" s="322"/>
      <c r="D9" s="322"/>
      <c r="E9" s="179"/>
      <c r="F9" s="170"/>
    </row>
    <row r="10" spans="1:6" ht="15.6" customHeight="1" thickBot="1">
      <c r="A10" s="176"/>
      <c r="B10" s="177"/>
      <c r="C10" s="177"/>
      <c r="D10" s="178"/>
      <c r="E10" s="179"/>
      <c r="F10" s="170"/>
    </row>
    <row r="11" spans="1:6" ht="15" customHeight="1" thickBot="1">
      <c r="A11" s="181" t="s">
        <v>7</v>
      </c>
      <c r="B11" s="317"/>
      <c r="C11" s="317"/>
      <c r="D11" s="317"/>
      <c r="E11" s="179"/>
      <c r="F11" s="170"/>
    </row>
    <row r="12" spans="1:6" ht="15" customHeight="1" thickBot="1">
      <c r="A12" s="176"/>
      <c r="B12" s="176"/>
      <c r="C12" s="176"/>
      <c r="D12" s="176"/>
      <c r="E12" s="179"/>
      <c r="F12" s="170"/>
    </row>
    <row r="13" spans="1:6" ht="15" customHeight="1" thickBot="1">
      <c r="A13" s="181" t="s">
        <v>8</v>
      </c>
      <c r="B13" s="163"/>
      <c r="C13" s="182" t="s">
        <v>9</v>
      </c>
      <c r="D13" s="163"/>
      <c r="E13" s="179"/>
      <c r="F13" s="170"/>
    </row>
    <row r="14" spans="1:6" ht="15" customHeight="1" thickBot="1">
      <c r="A14" s="183"/>
      <c r="B14" s="184"/>
      <c r="C14" s="185"/>
      <c r="D14" s="184"/>
      <c r="E14" s="179"/>
      <c r="F14" s="170"/>
    </row>
    <row r="15" spans="1:6" ht="13.5" customHeight="1" thickBot="1">
      <c r="A15" s="330" t="s">
        <v>10</v>
      </c>
      <c r="B15" s="331"/>
      <c r="C15" s="186" t="s">
        <v>11</v>
      </c>
      <c r="D15" s="187" t="s">
        <v>12</v>
      </c>
      <c r="E15" s="179"/>
      <c r="F15" s="170"/>
    </row>
    <row r="16" spans="1:6" ht="17.100000000000001" customHeight="1">
      <c r="A16" s="188" t="s">
        <v>13</v>
      </c>
      <c r="B16" s="189" t="s">
        <v>14</v>
      </c>
      <c r="C16" s="190">
        <f>'Sklop 1'!J20</f>
        <v>0</v>
      </c>
      <c r="D16" s="191">
        <f>'Sklop 1'!K20</f>
        <v>0</v>
      </c>
      <c r="E16" s="179"/>
      <c r="F16" s="170"/>
    </row>
    <row r="17" spans="1:7" ht="17.100000000000001" customHeight="1">
      <c r="A17" s="192" t="s">
        <v>15</v>
      </c>
      <c r="B17" s="193" t="s">
        <v>16</v>
      </c>
      <c r="C17" s="194">
        <f>'Sklop 2'!J29</f>
        <v>0</v>
      </c>
      <c r="D17" s="195">
        <f>'Sklop 2'!K29</f>
        <v>0</v>
      </c>
      <c r="E17" s="179"/>
      <c r="F17" s="170"/>
    </row>
    <row r="18" spans="1:7" ht="17.100000000000001" customHeight="1">
      <c r="A18" s="192" t="s">
        <v>17</v>
      </c>
      <c r="B18" s="193" t="s">
        <v>18</v>
      </c>
      <c r="C18" s="194">
        <f>'Sklop 3'!J28</f>
        <v>0</v>
      </c>
      <c r="D18" s="195">
        <f>'Sklop 3'!K28</f>
        <v>0</v>
      </c>
      <c r="E18" s="179"/>
      <c r="F18" s="170"/>
    </row>
    <row r="19" spans="1:7" ht="17.100000000000001" customHeight="1">
      <c r="A19" s="192" t="s">
        <v>19</v>
      </c>
      <c r="B19" s="193" t="s">
        <v>20</v>
      </c>
      <c r="C19" s="194">
        <f>'Sklop 4'!J18</f>
        <v>0</v>
      </c>
      <c r="D19" s="195">
        <f>'Sklop 4'!K18</f>
        <v>0</v>
      </c>
      <c r="E19" s="179"/>
      <c r="F19" s="170"/>
    </row>
    <row r="20" spans="1:7" ht="17.100000000000001" customHeight="1">
      <c r="A20" s="192" t="s">
        <v>21</v>
      </c>
      <c r="B20" s="193" t="s">
        <v>22</v>
      </c>
      <c r="C20" s="194">
        <f>'Sklop 5'!J26</f>
        <v>0</v>
      </c>
      <c r="D20" s="195">
        <f>'Sklop 5'!K26</f>
        <v>0</v>
      </c>
      <c r="E20" s="179"/>
      <c r="F20" s="170"/>
    </row>
    <row r="21" spans="1:7" ht="17.100000000000001" customHeight="1">
      <c r="A21" s="192" t="s">
        <v>23</v>
      </c>
      <c r="B21" s="193" t="s">
        <v>24</v>
      </c>
      <c r="C21" s="194">
        <f>'Sklop 6'!J16</f>
        <v>0</v>
      </c>
      <c r="D21" s="195">
        <f>'Sklop 6'!K16</f>
        <v>0</v>
      </c>
      <c r="E21" s="179"/>
      <c r="F21" s="170"/>
    </row>
    <row r="22" spans="1:7" ht="17.100000000000001" customHeight="1" thickBot="1">
      <c r="A22" s="196" t="s">
        <v>25</v>
      </c>
      <c r="B22" s="197" t="s">
        <v>26</v>
      </c>
      <c r="C22" s="198">
        <f>'Sklop 7'!K22</f>
        <v>0</v>
      </c>
      <c r="D22" s="199">
        <f>'Sklop 7'!L22</f>
        <v>0</v>
      </c>
      <c r="E22" s="179"/>
      <c r="F22" s="170"/>
    </row>
    <row r="23" spans="1:7" ht="15" customHeight="1" thickBot="1">
      <c r="A23" s="324" t="s">
        <v>27</v>
      </c>
      <c r="B23" s="325"/>
      <c r="C23" s="200">
        <f>SUM(C16:C22)</f>
        <v>0</v>
      </c>
      <c r="D23" s="200">
        <f>SUM(D16:D22)</f>
        <v>0</v>
      </c>
      <c r="E23" s="179"/>
      <c r="F23" s="170"/>
    </row>
    <row r="24" spans="1:7" ht="15" customHeight="1">
      <c r="A24" s="201"/>
      <c r="B24" s="202"/>
      <c r="C24" s="203"/>
      <c r="D24" s="202"/>
      <c r="E24" s="179"/>
      <c r="F24" s="170"/>
    </row>
    <row r="25" spans="1:7" ht="15" customHeight="1" thickBot="1">
      <c r="A25" s="204"/>
      <c r="B25" s="184"/>
      <c r="C25" s="185"/>
      <c r="D25" s="184"/>
      <c r="E25" s="179"/>
      <c r="F25" s="170"/>
    </row>
    <row r="26" spans="1:7" ht="27.75" customHeight="1" thickBot="1">
      <c r="A26" s="205" t="s">
        <v>28</v>
      </c>
      <c r="B26" s="328" t="s">
        <v>29</v>
      </c>
      <c r="C26" s="329"/>
      <c r="D26" s="329"/>
      <c r="E26" s="329"/>
      <c r="F26" s="170"/>
    </row>
    <row r="27" spans="1:7" ht="27" customHeight="1" thickBot="1">
      <c r="A27" s="205" t="s">
        <v>30</v>
      </c>
      <c r="B27" s="328" t="s">
        <v>31</v>
      </c>
      <c r="C27" s="329"/>
      <c r="D27" s="329"/>
      <c r="E27" s="329"/>
      <c r="F27" s="170"/>
    </row>
    <row r="28" spans="1:7" ht="15" customHeight="1" thickBot="1">
      <c r="A28" s="205" t="s">
        <v>32</v>
      </c>
      <c r="B28" s="326" t="s">
        <v>33</v>
      </c>
      <c r="C28" s="327"/>
      <c r="D28" s="327"/>
      <c r="E28" s="327"/>
      <c r="F28" s="170"/>
    </row>
    <row r="29" spans="1:7" ht="26.25" customHeight="1" thickBot="1">
      <c r="A29" s="206" t="s">
        <v>34</v>
      </c>
      <c r="B29" s="318" t="s">
        <v>171</v>
      </c>
      <c r="C29" s="319"/>
      <c r="D29" s="319"/>
      <c r="E29" s="319"/>
      <c r="F29" s="170"/>
      <c r="G29" s="207"/>
    </row>
    <row r="30" spans="1:7" ht="15.6" customHeight="1" thickBot="1">
      <c r="A30" s="179"/>
      <c r="B30" s="179"/>
      <c r="C30" s="179"/>
      <c r="D30" s="179"/>
      <c r="E30" s="179"/>
      <c r="F30" s="170"/>
      <c r="G30" s="207"/>
    </row>
    <row r="31" spans="1:7" ht="15.6" customHeight="1">
      <c r="A31" s="302" t="s">
        <v>170</v>
      </c>
      <c r="B31" s="303"/>
      <c r="C31" s="303"/>
      <c r="D31" s="303"/>
      <c r="E31" s="303"/>
      <c r="F31" s="304"/>
      <c r="G31" s="207"/>
    </row>
    <row r="32" spans="1:7" ht="15" customHeight="1">
      <c r="A32" s="305" t="s">
        <v>35</v>
      </c>
      <c r="B32" s="306"/>
      <c r="C32" s="306"/>
      <c r="D32" s="306"/>
      <c r="E32" s="306"/>
      <c r="F32" s="307"/>
    </row>
    <row r="33" spans="1:6" ht="15.6" customHeight="1" thickBot="1">
      <c r="A33" s="308" t="s">
        <v>36</v>
      </c>
      <c r="B33" s="309"/>
      <c r="C33" s="309"/>
      <c r="D33" s="309"/>
      <c r="E33" s="309"/>
      <c r="F33" s="310"/>
    </row>
  </sheetData>
  <sheetProtection algorithmName="SHA-512" hashValue="NuHi0BBOdkNYDwNoTAibWGE7TWQP/GkBY+quMX06+EGXOmEYBGOV99vLyzXhuYryplDvBncsNuz21a790w1pBA==" saltValue="5qmBW6vJ47oPqQoiw5kfxg==" spinCount="100000" sheet="1" objects="1" scenarios="1" formatCells="0" formatColumns="0"/>
  <mergeCells count="14">
    <mergeCell ref="A31:F31"/>
    <mergeCell ref="A32:F32"/>
    <mergeCell ref="A33:F33"/>
    <mergeCell ref="A3:E3"/>
    <mergeCell ref="A4:E4"/>
    <mergeCell ref="B11:D11"/>
    <mergeCell ref="B29:E29"/>
    <mergeCell ref="B7:E7"/>
    <mergeCell ref="B9:D9"/>
    <mergeCell ref="A23:B23"/>
    <mergeCell ref="B28:E28"/>
    <mergeCell ref="B27:E27"/>
    <mergeCell ref="B26:E26"/>
    <mergeCell ref="A15:B15"/>
  </mergeCells>
  <pageMargins left="0.7" right="0.7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7"/>
  <sheetViews>
    <sheetView showGridLines="0" workbookViewId="0">
      <pane ySplit="11" topLeftCell="A15" activePane="bottomLeft" state="frozen"/>
      <selection pane="bottomLeft" activeCell="J30" sqref="J30"/>
    </sheetView>
  </sheetViews>
  <sheetFormatPr defaultColWidth="8.85546875" defaultRowHeight="12.75" customHeight="1"/>
  <cols>
    <col min="1" max="1" width="7.28515625" style="171" customWidth="1"/>
    <col min="2" max="2" width="54.140625" style="171" customWidth="1"/>
    <col min="3" max="3" width="15.42578125" style="171" customWidth="1"/>
    <col min="4" max="4" width="11.42578125" style="171" customWidth="1"/>
    <col min="5" max="5" width="17.7109375" style="171" customWidth="1"/>
    <col min="6" max="6" width="18.42578125" style="171" customWidth="1"/>
    <col min="7" max="7" width="13.42578125" style="171" customWidth="1"/>
    <col min="8" max="8" width="11.140625" style="171" customWidth="1"/>
    <col min="9" max="9" width="13.42578125" style="171" customWidth="1"/>
    <col min="10" max="10" width="16.42578125" style="171" customWidth="1"/>
    <col min="11" max="11" width="15.42578125" style="171" customWidth="1"/>
    <col min="12" max="12" width="14.140625" style="171" customWidth="1"/>
    <col min="13" max="244" width="8.85546875" style="171" customWidth="1"/>
    <col min="245" max="16384" width="8.85546875" style="172"/>
  </cols>
  <sheetData>
    <row r="1" spans="1:245" ht="12.75" customHeight="1" thickBot="1">
      <c r="A1" s="209"/>
      <c r="B1" s="210"/>
      <c r="C1" s="211" t="s">
        <v>7</v>
      </c>
      <c r="D1" s="212"/>
      <c r="E1" s="209"/>
      <c r="F1" s="209"/>
      <c r="G1" s="209"/>
      <c r="H1" s="209"/>
      <c r="I1" s="213" t="s">
        <v>5</v>
      </c>
      <c r="J1" s="214"/>
      <c r="K1" s="215"/>
      <c r="L1" s="216" t="s">
        <v>37</v>
      </c>
      <c r="IK1" s="171"/>
    </row>
    <row r="2" spans="1:245" ht="12.75" customHeight="1" thickBot="1">
      <c r="A2" s="209"/>
      <c r="B2" s="217" t="s">
        <v>38</v>
      </c>
      <c r="C2" s="332"/>
      <c r="D2" s="333"/>
      <c r="E2" s="209"/>
      <c r="F2" s="209"/>
      <c r="G2" s="209"/>
      <c r="H2" s="209"/>
      <c r="I2" s="218" t="s">
        <v>39</v>
      </c>
      <c r="J2" s="179"/>
      <c r="K2" s="219"/>
      <c r="L2" s="209"/>
      <c r="IK2" s="171"/>
    </row>
    <row r="3" spans="1:245" ht="12.75" customHeight="1" thickBot="1">
      <c r="A3" s="209"/>
      <c r="B3" s="217" t="s">
        <v>40</v>
      </c>
      <c r="C3" s="332"/>
      <c r="D3" s="333"/>
      <c r="E3" s="209"/>
      <c r="F3" s="209"/>
      <c r="G3" s="209"/>
      <c r="H3" s="209"/>
      <c r="I3" s="220" t="s">
        <v>41</v>
      </c>
      <c r="J3" s="179"/>
      <c r="K3" s="219"/>
      <c r="L3" s="209"/>
      <c r="IK3" s="171"/>
    </row>
    <row r="4" spans="1:245" ht="12.75" customHeight="1" thickBot="1">
      <c r="A4" s="209"/>
      <c r="B4" s="217" t="s">
        <v>42</v>
      </c>
      <c r="C4" s="332"/>
      <c r="D4" s="333"/>
      <c r="E4" s="209"/>
      <c r="F4" s="209"/>
      <c r="G4" s="209"/>
      <c r="H4" s="209"/>
      <c r="I4" s="220" t="s">
        <v>43</v>
      </c>
      <c r="J4" s="179"/>
      <c r="K4" s="219"/>
      <c r="L4" s="209"/>
      <c r="IK4" s="171"/>
    </row>
    <row r="5" spans="1:245" ht="12.75" customHeight="1" thickBot="1">
      <c r="A5" s="209"/>
      <c r="B5" s="217" t="s">
        <v>44</v>
      </c>
      <c r="C5" s="332"/>
      <c r="D5" s="333"/>
      <c r="E5" s="209"/>
      <c r="F5" s="209"/>
      <c r="G5" s="209"/>
      <c r="H5" s="209"/>
      <c r="I5" s="220" t="s">
        <v>45</v>
      </c>
      <c r="J5" s="179"/>
      <c r="K5" s="219"/>
      <c r="L5" s="209"/>
      <c r="IK5" s="171"/>
    </row>
    <row r="6" spans="1:245" ht="12.75" customHeight="1" thickBot="1">
      <c r="A6" s="209"/>
      <c r="B6" s="209"/>
      <c r="C6" s="209"/>
      <c r="D6" s="209"/>
      <c r="E6" s="209"/>
      <c r="F6" s="209"/>
      <c r="G6" s="209"/>
      <c r="H6" s="209"/>
      <c r="I6" s="221" t="s">
        <v>46</v>
      </c>
      <c r="J6" s="222"/>
      <c r="K6" s="223"/>
      <c r="L6" s="209"/>
      <c r="IK6" s="171"/>
    </row>
    <row r="7" spans="1:245" ht="12.75" customHeight="1">
      <c r="A7" s="209"/>
      <c r="B7" s="211" t="s">
        <v>47</v>
      </c>
      <c r="C7" s="212"/>
      <c r="D7" s="212"/>
      <c r="E7" s="224"/>
      <c r="F7" s="224"/>
      <c r="G7" s="209"/>
      <c r="H7" s="209"/>
      <c r="I7" s="209"/>
      <c r="J7" s="209"/>
      <c r="K7" s="209"/>
    </row>
    <row r="8" spans="1:245" ht="12.75" customHeight="1">
      <c r="A8" s="209"/>
      <c r="B8" s="225" t="s">
        <v>48</v>
      </c>
      <c r="C8" s="226"/>
      <c r="D8" s="226"/>
      <c r="E8" s="209"/>
      <c r="F8" s="209"/>
      <c r="G8" s="209"/>
      <c r="H8" s="209"/>
      <c r="I8" s="209"/>
      <c r="J8" s="209"/>
      <c r="K8" s="209"/>
    </row>
    <row r="9" spans="1:245" ht="12.75" customHeight="1" thickBot="1">
      <c r="A9" s="209"/>
      <c r="B9" s="212"/>
      <c r="C9" s="212"/>
      <c r="D9" s="212"/>
      <c r="E9" s="209"/>
      <c r="F9" s="209"/>
      <c r="G9" s="209"/>
      <c r="H9" s="209"/>
      <c r="I9" s="209"/>
      <c r="J9" s="209"/>
      <c r="K9" s="209"/>
    </row>
    <row r="10" spans="1:245" ht="12.75" customHeight="1" thickBot="1">
      <c r="A10" s="334" t="s">
        <v>49</v>
      </c>
      <c r="B10" s="334" t="s">
        <v>50</v>
      </c>
      <c r="C10" s="339" t="s">
        <v>51</v>
      </c>
      <c r="D10" s="339" t="s">
        <v>52</v>
      </c>
      <c r="E10" s="339" t="s">
        <v>53</v>
      </c>
      <c r="F10" s="341" t="s">
        <v>54</v>
      </c>
      <c r="G10" s="336" t="s">
        <v>55</v>
      </c>
      <c r="H10" s="336" t="s">
        <v>56</v>
      </c>
      <c r="I10" s="336" t="s">
        <v>57</v>
      </c>
      <c r="J10" s="336" t="s">
        <v>58</v>
      </c>
      <c r="K10" s="336" t="s">
        <v>59</v>
      </c>
    </row>
    <row r="11" spans="1:245" ht="13.5" customHeight="1" thickBot="1">
      <c r="A11" s="335"/>
      <c r="B11" s="335"/>
      <c r="C11" s="340"/>
      <c r="D11" s="340"/>
      <c r="E11" s="340"/>
      <c r="F11" s="342"/>
      <c r="G11" s="337"/>
      <c r="H11" s="337"/>
      <c r="I11" s="337"/>
      <c r="J11" s="337"/>
      <c r="K11" s="337"/>
    </row>
    <row r="12" spans="1:245" ht="12.75" customHeight="1" thickBot="1">
      <c r="A12" s="227" t="s">
        <v>60</v>
      </c>
      <c r="B12" s="228" t="s">
        <v>61</v>
      </c>
      <c r="C12" s="343"/>
      <c r="D12" s="344"/>
      <c r="E12" s="344"/>
      <c r="F12" s="344"/>
      <c r="G12" s="344"/>
      <c r="H12" s="344"/>
      <c r="I12" s="344"/>
      <c r="J12" s="344"/>
      <c r="K12" s="344"/>
    </row>
    <row r="13" spans="1:245" ht="67.5" customHeight="1" thickBot="1">
      <c r="A13" s="229" t="s">
        <v>62</v>
      </c>
      <c r="B13" s="230" t="s">
        <v>139</v>
      </c>
      <c r="C13" s="231">
        <v>2000</v>
      </c>
      <c r="D13" s="232" t="s">
        <v>63</v>
      </c>
      <c r="E13" s="208"/>
      <c r="F13" s="233" t="s">
        <v>64</v>
      </c>
      <c r="G13" s="287"/>
      <c r="H13" s="287"/>
      <c r="I13" s="234">
        <f>G13+(G13*H13/100)</f>
        <v>0</v>
      </c>
      <c r="J13" s="234">
        <f>C13*G13</f>
        <v>0</v>
      </c>
      <c r="K13" s="235">
        <f>C13*I13</f>
        <v>0</v>
      </c>
    </row>
    <row r="14" spans="1:245" ht="12.75" customHeight="1" thickBot="1">
      <c r="A14" s="227" t="s">
        <v>65</v>
      </c>
      <c r="B14" s="236" t="s">
        <v>117</v>
      </c>
      <c r="C14" s="345"/>
      <c r="D14" s="344"/>
      <c r="E14" s="344"/>
      <c r="F14" s="344"/>
      <c r="G14" s="344"/>
      <c r="H14" s="344"/>
      <c r="I14" s="344"/>
      <c r="J14" s="344"/>
      <c r="K14" s="344"/>
    </row>
    <row r="15" spans="1:245" ht="51.75" customHeight="1" thickBot="1">
      <c r="A15" s="229" t="s">
        <v>66</v>
      </c>
      <c r="B15" s="237" t="s">
        <v>67</v>
      </c>
      <c r="C15" s="238">
        <v>200</v>
      </c>
      <c r="D15" s="232" t="s">
        <v>63</v>
      </c>
      <c r="E15" s="208"/>
      <c r="F15" s="233" t="s">
        <v>64</v>
      </c>
      <c r="G15" s="287"/>
      <c r="H15" s="287"/>
      <c r="I15" s="234">
        <f>G15+(G15*H15/100)</f>
        <v>0</v>
      </c>
      <c r="J15" s="234">
        <f>C15*G15</f>
        <v>0</v>
      </c>
      <c r="K15" s="235">
        <f>C15*I15</f>
        <v>0</v>
      </c>
    </row>
    <row r="16" spans="1:245" ht="17.100000000000001" customHeight="1" thickBot="1">
      <c r="A16" s="227" t="s">
        <v>68</v>
      </c>
      <c r="B16" s="239" t="s">
        <v>71</v>
      </c>
      <c r="C16" s="345"/>
      <c r="D16" s="344"/>
      <c r="E16" s="344"/>
      <c r="F16" s="344"/>
      <c r="G16" s="344"/>
      <c r="H16" s="344"/>
      <c r="I16" s="344"/>
      <c r="J16" s="344"/>
      <c r="K16" s="344"/>
    </row>
    <row r="17" spans="1:11" ht="30.95" customHeight="1" thickBot="1">
      <c r="A17" s="229" t="s">
        <v>69</v>
      </c>
      <c r="B17" s="237" t="s">
        <v>73</v>
      </c>
      <c r="C17" s="231">
        <v>600</v>
      </c>
      <c r="D17" s="232" t="s">
        <v>63</v>
      </c>
      <c r="E17" s="208"/>
      <c r="F17" s="233" t="s">
        <v>64</v>
      </c>
      <c r="G17" s="287"/>
      <c r="H17" s="287"/>
      <c r="I17" s="234">
        <f>G17+(G17*H17/100)</f>
        <v>0</v>
      </c>
      <c r="J17" s="234">
        <f>C17*G17</f>
        <v>0</v>
      </c>
      <c r="K17" s="235">
        <f>C17*I17</f>
        <v>0</v>
      </c>
    </row>
    <row r="18" spans="1:11" ht="17.100000000000001" customHeight="1" thickBot="1">
      <c r="A18" s="227" t="s">
        <v>70</v>
      </c>
      <c r="B18" s="240" t="s">
        <v>86</v>
      </c>
      <c r="C18" s="346"/>
      <c r="D18" s="344"/>
      <c r="E18" s="344"/>
      <c r="F18" s="344"/>
      <c r="G18" s="344"/>
      <c r="H18" s="344"/>
      <c r="I18" s="344"/>
      <c r="J18" s="344"/>
      <c r="K18" s="344"/>
    </row>
    <row r="19" spans="1:11" ht="32.25" customHeight="1" thickBot="1">
      <c r="A19" s="241" t="s">
        <v>72</v>
      </c>
      <c r="B19" s="242" t="s">
        <v>140</v>
      </c>
      <c r="C19" s="243">
        <v>5000</v>
      </c>
      <c r="D19" s="244" t="s">
        <v>63</v>
      </c>
      <c r="E19" s="286"/>
      <c r="F19" s="245" t="s">
        <v>64</v>
      </c>
      <c r="G19" s="288"/>
      <c r="H19" s="288"/>
      <c r="I19" s="246">
        <f>G19+(G19*H19/100)</f>
        <v>0</v>
      </c>
      <c r="J19" s="246">
        <f>C19*G19</f>
        <v>0</v>
      </c>
      <c r="K19" s="247">
        <f>C19*I19</f>
        <v>0</v>
      </c>
    </row>
    <row r="20" spans="1:11" ht="15.95" customHeight="1" thickBot="1">
      <c r="A20" s="248"/>
      <c r="B20" s="249" t="s">
        <v>27</v>
      </c>
      <c r="C20" s="250"/>
      <c r="D20" s="251"/>
      <c r="E20" s="252"/>
      <c r="F20" s="252"/>
      <c r="G20" s="253"/>
      <c r="H20" s="253"/>
      <c r="I20" s="254"/>
      <c r="J20" s="255">
        <f>SUM(J13:J19)</f>
        <v>0</v>
      </c>
      <c r="K20" s="256">
        <f>SUM(K13:K19)</f>
        <v>0</v>
      </c>
    </row>
    <row r="21" spans="1:11" ht="15.6" customHeight="1" thickBot="1">
      <c r="A21" s="257"/>
      <c r="B21" s="258"/>
      <c r="C21" s="259"/>
      <c r="D21" s="260"/>
      <c r="E21" s="224"/>
      <c r="F21" s="224"/>
      <c r="G21" s="261"/>
      <c r="H21" s="209"/>
      <c r="I21" s="261"/>
      <c r="J21" s="262"/>
      <c r="K21" s="262"/>
    </row>
    <row r="22" spans="1:11" ht="18" customHeight="1" thickBot="1">
      <c r="A22" s="257"/>
      <c r="B22" s="263" t="s">
        <v>80</v>
      </c>
      <c r="C22" s="259"/>
      <c r="D22" s="260"/>
      <c r="E22" s="224"/>
      <c r="F22" s="224"/>
      <c r="G22" s="261"/>
      <c r="H22" s="209"/>
      <c r="I22" s="261"/>
      <c r="J22" s="262"/>
      <c r="K22" s="262"/>
    </row>
    <row r="23" spans="1:11" ht="15.6" customHeight="1">
      <c r="A23" s="257"/>
      <c r="B23" s="258"/>
      <c r="C23" s="259"/>
      <c r="D23" s="260"/>
      <c r="E23" s="224"/>
      <c r="F23" s="224"/>
      <c r="G23" s="261"/>
      <c r="H23" s="209"/>
      <c r="I23" s="261"/>
      <c r="J23" s="262"/>
      <c r="K23" s="262"/>
    </row>
    <row r="24" spans="1:11" ht="15.6" customHeight="1" thickBot="1">
      <c r="A24" s="257"/>
      <c r="B24" s="258"/>
      <c r="C24" s="259"/>
      <c r="D24" s="260"/>
      <c r="E24" s="224"/>
      <c r="F24" s="224"/>
      <c r="G24" s="261"/>
      <c r="H24" s="209"/>
      <c r="I24" s="261"/>
      <c r="J24" s="262"/>
      <c r="K24" s="262"/>
    </row>
    <row r="25" spans="1:11" ht="15" customHeight="1" thickBot="1">
      <c r="A25" s="224"/>
      <c r="B25" s="297" t="s">
        <v>137</v>
      </c>
      <c r="C25" s="212"/>
      <c r="D25" s="212"/>
      <c r="E25" s="264" t="s">
        <v>138</v>
      </c>
      <c r="F25" s="265"/>
      <c r="G25" s="266"/>
      <c r="H25" s="267"/>
      <c r="I25" s="268"/>
      <c r="J25" s="209"/>
      <c r="K25" s="209"/>
    </row>
    <row r="26" spans="1:11" ht="15" customHeight="1">
      <c r="A26" s="224"/>
      <c r="B26" s="212"/>
      <c r="C26" s="212"/>
      <c r="D26" s="269"/>
      <c r="E26" s="270"/>
      <c r="F26" s="271"/>
      <c r="G26" s="272"/>
      <c r="H26" s="273"/>
      <c r="I26" s="268"/>
      <c r="J26" s="209"/>
      <c r="K26" s="209"/>
    </row>
    <row r="27" spans="1:11" ht="15" customHeight="1">
      <c r="A27" s="224"/>
      <c r="B27" s="212"/>
      <c r="C27" s="212"/>
      <c r="D27" s="212"/>
      <c r="E27" s="270"/>
      <c r="F27" s="271"/>
      <c r="G27" s="274"/>
      <c r="H27" s="273"/>
      <c r="I27" s="268"/>
      <c r="J27" s="209"/>
      <c r="K27" s="209"/>
    </row>
    <row r="28" spans="1:11" ht="15" customHeight="1">
      <c r="A28" s="224"/>
      <c r="B28" s="224"/>
      <c r="C28" s="224"/>
      <c r="D28" s="224"/>
      <c r="E28" s="270"/>
      <c r="F28" s="271"/>
      <c r="G28" s="275"/>
      <c r="H28" s="276"/>
      <c r="I28" s="277"/>
      <c r="J28" s="209"/>
      <c r="K28" s="209"/>
    </row>
    <row r="29" spans="1:11" ht="27" customHeight="1">
      <c r="A29" s="179"/>
      <c r="C29" s="278"/>
      <c r="D29" s="179"/>
      <c r="E29" s="279"/>
      <c r="F29" s="280"/>
      <c r="G29" s="281"/>
      <c r="H29" s="276"/>
      <c r="I29" s="179"/>
      <c r="J29" s="209"/>
      <c r="K29" s="209"/>
    </row>
    <row r="30" spans="1:11" ht="12.75" customHeight="1">
      <c r="A30" s="209"/>
      <c r="B30" s="224"/>
      <c r="C30" s="224"/>
      <c r="D30" s="224"/>
      <c r="E30" s="282"/>
      <c r="F30" s="283"/>
      <c r="G30" s="284"/>
      <c r="H30" s="285"/>
      <c r="I30" s="209"/>
      <c r="J30" s="209"/>
      <c r="K30" s="209"/>
    </row>
    <row r="31" spans="1:11" ht="12.75" customHeight="1">
      <c r="A31" s="209"/>
      <c r="B31" s="338"/>
      <c r="C31" s="338"/>
      <c r="D31" s="338"/>
      <c r="E31" s="338"/>
      <c r="F31" s="338"/>
      <c r="G31" s="338"/>
      <c r="H31" s="338"/>
      <c r="I31" s="338"/>
      <c r="J31" s="209"/>
      <c r="K31" s="209"/>
    </row>
    <row r="32" spans="1:11" ht="12.75" customHeight="1">
      <c r="A32" s="209"/>
      <c r="B32" s="209"/>
      <c r="C32" s="277"/>
      <c r="D32" s="260"/>
      <c r="E32" s="179"/>
      <c r="F32" s="179"/>
      <c r="G32" s="209"/>
      <c r="H32" s="209"/>
      <c r="I32" s="209"/>
      <c r="J32" s="209"/>
      <c r="K32" s="209"/>
    </row>
    <row r="33" spans="1:11" ht="15" customHeight="1">
      <c r="A33" s="209"/>
      <c r="B33" s="209"/>
      <c r="C33" s="277"/>
      <c r="D33" s="260"/>
      <c r="E33" s="179"/>
      <c r="F33" s="179"/>
      <c r="G33" s="209"/>
      <c r="H33" s="209"/>
      <c r="I33" s="209"/>
      <c r="J33" s="209"/>
      <c r="K33" s="209"/>
    </row>
    <row r="34" spans="1:11" ht="15" customHeight="1">
      <c r="A34" s="209"/>
      <c r="B34" s="209"/>
      <c r="C34" s="277"/>
      <c r="D34" s="260"/>
      <c r="E34" s="179"/>
      <c r="F34" s="179"/>
      <c r="G34" s="209"/>
      <c r="H34" s="209"/>
      <c r="I34" s="209"/>
      <c r="J34" s="209"/>
      <c r="K34" s="209"/>
    </row>
    <row r="35" spans="1:11" ht="15" customHeight="1">
      <c r="A35" s="209"/>
      <c r="B35" s="209"/>
      <c r="C35" s="277"/>
      <c r="D35" s="260"/>
      <c r="E35" s="179"/>
      <c r="F35" s="179"/>
      <c r="G35" s="209"/>
      <c r="H35" s="209"/>
      <c r="I35" s="209"/>
      <c r="J35" s="209"/>
      <c r="K35" s="209"/>
    </row>
    <row r="36" spans="1:11" ht="15" customHeight="1">
      <c r="A36" s="209"/>
      <c r="B36" s="209"/>
      <c r="C36" s="277"/>
      <c r="D36" s="260"/>
      <c r="E36" s="179"/>
      <c r="F36" s="179"/>
      <c r="G36" s="209"/>
      <c r="H36" s="209"/>
      <c r="I36" s="209"/>
      <c r="J36" s="209"/>
      <c r="K36" s="209"/>
    </row>
    <row r="37" spans="1:11" ht="15" customHeight="1">
      <c r="A37" s="209"/>
      <c r="B37" s="209"/>
      <c r="C37" s="277"/>
      <c r="D37" s="179"/>
      <c r="E37" s="179"/>
      <c r="F37" s="179"/>
      <c r="G37" s="209"/>
      <c r="H37" s="209"/>
      <c r="I37" s="209"/>
      <c r="J37" s="209"/>
      <c r="K37" s="209"/>
    </row>
  </sheetData>
  <sheetProtection algorithmName="SHA-512" hashValue="XwVAH4hiPPLYvW19vatEcpuW3WrLF5Vdh0g/7406DWm4IgaswG+Ase1ddKKKDUpzrpO8rNG8Oy4qZP2UfcaWOA==" saltValue="JbRdKTigvrFxGJOrozj4lQ==" spinCount="100000" sheet="1" objects="1" scenarios="1" formatCells="0" formatColumns="0"/>
  <mergeCells count="20">
    <mergeCell ref="B31:I31"/>
    <mergeCell ref="I10:I11"/>
    <mergeCell ref="H10:H11"/>
    <mergeCell ref="D10:D11"/>
    <mergeCell ref="C10:C11"/>
    <mergeCell ref="G10:G11"/>
    <mergeCell ref="F10:F11"/>
    <mergeCell ref="E10:E11"/>
    <mergeCell ref="C12:K12"/>
    <mergeCell ref="C14:K14"/>
    <mergeCell ref="C16:K16"/>
    <mergeCell ref="C18:K18"/>
    <mergeCell ref="C2:D2"/>
    <mergeCell ref="A10:A11"/>
    <mergeCell ref="K10:K11"/>
    <mergeCell ref="J10:J11"/>
    <mergeCell ref="B10:B11"/>
    <mergeCell ref="C5:D5"/>
    <mergeCell ref="C4:D4"/>
    <mergeCell ref="C3:D3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"/>
  <sheetViews>
    <sheetView showGridLines="0" tabSelected="1" zoomScale="80" zoomScaleNormal="80" workbookViewId="0">
      <pane ySplit="11" topLeftCell="A12" activePane="bottomLeft" state="frozen"/>
      <selection pane="bottomLeft" activeCell="Q11" sqref="Q11"/>
    </sheetView>
  </sheetViews>
  <sheetFormatPr defaultColWidth="8.85546875" defaultRowHeight="12.75" customHeight="1"/>
  <cols>
    <col min="1" max="1" width="7.28515625" style="1" customWidth="1"/>
    <col min="2" max="2" width="54.140625" style="1" customWidth="1"/>
    <col min="3" max="3" width="15.42578125" style="1" customWidth="1"/>
    <col min="4" max="4" width="11.42578125" style="1" customWidth="1"/>
    <col min="5" max="5" width="18.140625" style="1" customWidth="1"/>
    <col min="6" max="6" width="18.42578125" style="1" customWidth="1"/>
    <col min="7" max="7" width="10.42578125" style="1" customWidth="1"/>
    <col min="8" max="8" width="8.85546875" style="1" customWidth="1"/>
    <col min="9" max="9" width="13.42578125" style="1" customWidth="1"/>
    <col min="10" max="10" width="16.42578125" style="1" customWidth="1"/>
    <col min="11" max="11" width="14.7109375" style="1" customWidth="1"/>
    <col min="12" max="12" width="14" style="1" customWidth="1"/>
    <col min="13" max="256" width="8.85546875" style="1" customWidth="1"/>
  </cols>
  <sheetData>
    <row r="1" spans="1:256" ht="12.75" customHeight="1" thickBot="1">
      <c r="A1" s="27"/>
      <c r="B1" s="33"/>
      <c r="C1" s="28" t="s">
        <v>7</v>
      </c>
      <c r="D1" s="29"/>
      <c r="E1" s="27"/>
      <c r="F1" s="27"/>
      <c r="G1" s="27"/>
      <c r="H1" s="27"/>
      <c r="I1" s="51" t="s">
        <v>5</v>
      </c>
      <c r="J1" s="52"/>
      <c r="K1" s="53"/>
      <c r="L1" s="50" t="s">
        <v>37</v>
      </c>
      <c r="IL1"/>
      <c r="IM1"/>
      <c r="IN1"/>
      <c r="IO1"/>
      <c r="IP1"/>
      <c r="IQ1"/>
      <c r="IR1"/>
      <c r="IS1"/>
      <c r="IT1"/>
      <c r="IU1"/>
      <c r="IV1"/>
    </row>
    <row r="2" spans="1:256" ht="12.75" customHeight="1" thickBot="1">
      <c r="A2" s="27"/>
      <c r="B2" s="34" t="s">
        <v>38</v>
      </c>
      <c r="C2" s="349"/>
      <c r="D2" s="350"/>
      <c r="E2" s="27"/>
      <c r="F2" s="27"/>
      <c r="G2" s="27"/>
      <c r="H2" s="27"/>
      <c r="I2" s="54" t="s">
        <v>39</v>
      </c>
      <c r="J2" s="26"/>
      <c r="K2" s="55"/>
      <c r="L2" s="27"/>
      <c r="IL2"/>
      <c r="IM2"/>
      <c r="IN2"/>
      <c r="IO2"/>
      <c r="IP2"/>
      <c r="IQ2"/>
      <c r="IR2"/>
      <c r="IS2"/>
      <c r="IT2"/>
      <c r="IU2"/>
      <c r="IV2"/>
    </row>
    <row r="3" spans="1:256" ht="12.75" customHeight="1" thickBot="1">
      <c r="A3" s="27"/>
      <c r="B3" s="34" t="s">
        <v>40</v>
      </c>
      <c r="C3" s="349"/>
      <c r="D3" s="350"/>
      <c r="E3" s="27"/>
      <c r="F3" s="27"/>
      <c r="G3" s="27"/>
      <c r="H3" s="27"/>
      <c r="I3" s="56" t="s">
        <v>41</v>
      </c>
      <c r="J3" s="26"/>
      <c r="K3" s="55"/>
      <c r="L3" s="27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thickBot="1">
      <c r="A4" s="27"/>
      <c r="B4" s="34" t="s">
        <v>42</v>
      </c>
      <c r="C4" s="349"/>
      <c r="D4" s="350"/>
      <c r="E4" s="27"/>
      <c r="F4" s="27"/>
      <c r="G4" s="27"/>
      <c r="H4" s="27"/>
      <c r="I4" s="56" t="s">
        <v>43</v>
      </c>
      <c r="J4" s="26"/>
      <c r="K4" s="55"/>
      <c r="L4" s="27"/>
      <c r="IL4"/>
      <c r="IM4"/>
      <c r="IN4"/>
      <c r="IO4"/>
      <c r="IP4"/>
      <c r="IQ4"/>
      <c r="IR4"/>
      <c r="IS4"/>
      <c r="IT4"/>
      <c r="IU4"/>
      <c r="IV4"/>
    </row>
    <row r="5" spans="1:256" ht="12.75" customHeight="1" thickBot="1">
      <c r="A5" s="27"/>
      <c r="B5" s="34" t="s">
        <v>44</v>
      </c>
      <c r="C5" s="349"/>
      <c r="D5" s="350"/>
      <c r="E5" s="27"/>
      <c r="F5" s="27"/>
      <c r="G5" s="27"/>
      <c r="H5" s="27"/>
      <c r="I5" s="56" t="s">
        <v>45</v>
      </c>
      <c r="J5" s="26"/>
      <c r="K5" s="55"/>
      <c r="L5" s="27"/>
      <c r="IL5"/>
      <c r="IM5"/>
      <c r="IN5"/>
      <c r="IO5"/>
      <c r="IP5"/>
      <c r="IQ5"/>
      <c r="IR5"/>
      <c r="IS5"/>
      <c r="IT5"/>
      <c r="IU5"/>
      <c r="IV5"/>
    </row>
    <row r="6" spans="1:256" ht="12.75" customHeight="1" thickBot="1">
      <c r="A6" s="27"/>
      <c r="B6" s="80"/>
      <c r="C6" s="80"/>
      <c r="D6" s="80"/>
      <c r="E6" s="27"/>
      <c r="F6" s="27"/>
      <c r="G6" s="27"/>
      <c r="H6" s="27"/>
      <c r="I6" s="57" t="s">
        <v>46</v>
      </c>
      <c r="J6" s="58"/>
      <c r="K6" s="59"/>
      <c r="L6" s="27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>
      <c r="A7" s="27"/>
      <c r="B7" s="28" t="s">
        <v>47</v>
      </c>
      <c r="C7" s="29"/>
      <c r="D7" s="29"/>
      <c r="E7" s="31"/>
      <c r="F7" s="31"/>
      <c r="G7" s="27"/>
      <c r="H7" s="27"/>
      <c r="I7" s="27"/>
      <c r="J7" s="27"/>
      <c r="K7" s="27"/>
    </row>
    <row r="8" spans="1:256" ht="12.75" customHeight="1">
      <c r="A8" s="27"/>
      <c r="B8" s="30" t="s">
        <v>81</v>
      </c>
      <c r="C8" s="32"/>
      <c r="D8" s="32"/>
      <c r="E8" s="27"/>
      <c r="F8" s="27"/>
      <c r="G8" s="27"/>
      <c r="H8" s="27"/>
      <c r="I8" s="27"/>
      <c r="J8" s="27"/>
      <c r="K8" s="27"/>
    </row>
    <row r="9" spans="1:256" ht="12.75" customHeight="1" thickBot="1">
      <c r="A9" s="27"/>
      <c r="B9" s="29"/>
      <c r="C9" s="29"/>
      <c r="D9" s="29"/>
      <c r="E9" s="27"/>
      <c r="F9" s="27"/>
      <c r="G9" s="27"/>
      <c r="H9" s="27"/>
      <c r="I9" s="27"/>
      <c r="J9" s="27"/>
      <c r="K9" s="27"/>
    </row>
    <row r="10" spans="1:256" ht="12.75" customHeight="1" thickBot="1">
      <c r="A10" s="355" t="s">
        <v>49</v>
      </c>
      <c r="B10" s="355" t="s">
        <v>50</v>
      </c>
      <c r="C10" s="351" t="s">
        <v>51</v>
      </c>
      <c r="D10" s="351" t="s">
        <v>52</v>
      </c>
      <c r="E10" s="351" t="s">
        <v>53</v>
      </c>
      <c r="F10" s="357" t="s">
        <v>54</v>
      </c>
      <c r="G10" s="353" t="s">
        <v>55</v>
      </c>
      <c r="H10" s="353" t="s">
        <v>56</v>
      </c>
      <c r="I10" s="353" t="s">
        <v>57</v>
      </c>
      <c r="J10" s="353" t="s">
        <v>58</v>
      </c>
      <c r="K10" s="353" t="s">
        <v>59</v>
      </c>
    </row>
    <row r="11" spans="1:256" ht="13.5" customHeight="1" thickBot="1">
      <c r="A11" s="356"/>
      <c r="B11" s="356"/>
      <c r="C11" s="352"/>
      <c r="D11" s="352"/>
      <c r="E11" s="352"/>
      <c r="F11" s="358"/>
      <c r="G11" s="354"/>
      <c r="H11" s="354"/>
      <c r="I11" s="354"/>
      <c r="J11" s="354"/>
      <c r="K11" s="354"/>
    </row>
    <row r="12" spans="1:256" ht="15" customHeight="1" thickBot="1">
      <c r="A12" s="122" t="s">
        <v>60</v>
      </c>
      <c r="B12" s="37" t="s">
        <v>82</v>
      </c>
      <c r="C12" s="347"/>
      <c r="D12" s="348"/>
      <c r="E12" s="348"/>
      <c r="F12" s="348"/>
      <c r="G12" s="348"/>
      <c r="H12" s="348"/>
      <c r="I12" s="348"/>
      <c r="J12" s="348"/>
      <c r="K12" s="348"/>
    </row>
    <row r="13" spans="1:256" ht="33.75" customHeight="1" thickBot="1">
      <c r="A13" s="88" t="s">
        <v>62</v>
      </c>
      <c r="B13" s="127" t="s">
        <v>141</v>
      </c>
      <c r="C13" s="82">
        <v>1000</v>
      </c>
      <c r="D13" s="83" t="s">
        <v>63</v>
      </c>
      <c r="E13" s="286"/>
      <c r="F13" s="84" t="s">
        <v>64</v>
      </c>
      <c r="G13" s="288"/>
      <c r="H13" s="288"/>
      <c r="I13" s="85">
        <f>G13+(G13*H13/100)</f>
        <v>0</v>
      </c>
      <c r="J13" s="85">
        <f>C13*G13</f>
        <v>0</v>
      </c>
      <c r="K13" s="86">
        <f>C13*I13</f>
        <v>0</v>
      </c>
    </row>
    <row r="14" spans="1:256" ht="15.75" customHeight="1" thickBot="1">
      <c r="A14" s="125" t="s">
        <v>65</v>
      </c>
      <c r="B14" s="126" t="s">
        <v>83</v>
      </c>
      <c r="C14" s="347"/>
      <c r="D14" s="348"/>
      <c r="E14" s="348"/>
      <c r="F14" s="348"/>
      <c r="G14" s="348"/>
      <c r="H14" s="348"/>
      <c r="I14" s="348"/>
      <c r="J14" s="348"/>
      <c r="K14" s="348"/>
    </row>
    <row r="15" spans="1:256" ht="31.5" customHeight="1" thickBot="1">
      <c r="A15" s="88" t="s">
        <v>66</v>
      </c>
      <c r="B15" s="127" t="s">
        <v>84</v>
      </c>
      <c r="C15" s="3">
        <v>1500</v>
      </c>
      <c r="D15" s="2" t="s">
        <v>63</v>
      </c>
      <c r="E15" s="289"/>
      <c r="F15" s="11" t="s">
        <v>64</v>
      </c>
      <c r="G15" s="292"/>
      <c r="H15" s="292"/>
      <c r="I15" s="4">
        <f>G15+(G15*H15/100)</f>
        <v>0</v>
      </c>
      <c r="J15" s="4">
        <f>C15*G15</f>
        <v>0</v>
      </c>
      <c r="K15" s="70">
        <f>C15*I15</f>
        <v>0</v>
      </c>
    </row>
    <row r="16" spans="1:256" ht="17.100000000000001" customHeight="1" thickBot="1">
      <c r="A16" s="125" t="s">
        <v>68</v>
      </c>
      <c r="B16" s="128" t="s">
        <v>85</v>
      </c>
      <c r="C16" s="347"/>
      <c r="D16" s="348"/>
      <c r="E16" s="348"/>
      <c r="F16" s="348"/>
      <c r="G16" s="348"/>
      <c r="H16" s="348"/>
      <c r="I16" s="348"/>
      <c r="J16" s="348"/>
      <c r="K16" s="348"/>
    </row>
    <row r="17" spans="1:256" ht="30.95" customHeight="1" thickBot="1">
      <c r="A17" s="88" t="s">
        <v>69</v>
      </c>
      <c r="B17" s="124" t="s">
        <v>142</v>
      </c>
      <c r="C17" s="3">
        <v>1500</v>
      </c>
      <c r="D17" s="2" t="s">
        <v>63</v>
      </c>
      <c r="E17" s="289"/>
      <c r="F17" s="11" t="s">
        <v>64</v>
      </c>
      <c r="G17" s="292"/>
      <c r="H17" s="292"/>
      <c r="I17" s="4">
        <f>G17+(G17*H17/100)</f>
        <v>0</v>
      </c>
      <c r="J17" s="4">
        <f>C17*G17</f>
        <v>0</v>
      </c>
      <c r="K17" s="70">
        <f>C17*I17</f>
        <v>0</v>
      </c>
    </row>
    <row r="18" spans="1:256" ht="17.100000000000001" customHeight="1" thickBot="1">
      <c r="A18" s="125" t="s">
        <v>70</v>
      </c>
      <c r="B18" s="129" t="s">
        <v>145</v>
      </c>
      <c r="C18" s="347"/>
      <c r="D18" s="348"/>
      <c r="E18" s="348"/>
      <c r="F18" s="348"/>
      <c r="G18" s="348"/>
      <c r="H18" s="348"/>
      <c r="I18" s="348"/>
      <c r="J18" s="348"/>
      <c r="K18" s="348"/>
    </row>
    <row r="19" spans="1:256" ht="49.5" customHeight="1" thickBot="1">
      <c r="A19" s="88" t="s">
        <v>72</v>
      </c>
      <c r="B19" s="127" t="s">
        <v>147</v>
      </c>
      <c r="C19" s="3">
        <v>2200</v>
      </c>
      <c r="D19" s="2" t="s">
        <v>63</v>
      </c>
      <c r="E19" s="289"/>
      <c r="F19" s="11" t="s">
        <v>64</v>
      </c>
      <c r="G19" s="292"/>
      <c r="H19" s="292"/>
      <c r="I19" s="4">
        <f>G19+(G19*H19/100)</f>
        <v>0</v>
      </c>
      <c r="J19" s="4">
        <f>C19*G19</f>
        <v>0</v>
      </c>
      <c r="K19" s="70">
        <f>C19*I19</f>
        <v>0</v>
      </c>
    </row>
    <row r="20" spans="1:256" ht="17.100000000000001" customHeight="1" thickBot="1">
      <c r="A20" s="125" t="s">
        <v>74</v>
      </c>
      <c r="B20" s="128" t="s">
        <v>87</v>
      </c>
      <c r="C20" s="347"/>
      <c r="D20" s="348"/>
      <c r="E20" s="348"/>
      <c r="F20" s="348"/>
      <c r="G20" s="348"/>
      <c r="H20" s="348"/>
      <c r="I20" s="348"/>
      <c r="J20" s="348"/>
      <c r="K20" s="348"/>
    </row>
    <row r="21" spans="1:256" ht="51" customHeight="1" thickBot="1">
      <c r="A21" s="88" t="s">
        <v>76</v>
      </c>
      <c r="B21" s="89" t="s">
        <v>160</v>
      </c>
      <c r="C21" s="7">
        <v>1000</v>
      </c>
      <c r="D21" s="6" t="s">
        <v>63</v>
      </c>
      <c r="E21" s="290"/>
      <c r="F21" s="108" t="s">
        <v>64</v>
      </c>
      <c r="G21" s="293"/>
      <c r="H21" s="293"/>
      <c r="I21" s="8">
        <f>G21+(G21*H21/100)</f>
        <v>0</v>
      </c>
      <c r="J21" s="8">
        <f>C21*G21</f>
        <v>0</v>
      </c>
      <c r="K21" s="109">
        <f>C21*I21</f>
        <v>0</v>
      </c>
    </row>
    <row r="22" spans="1:256" ht="15.75" customHeight="1" thickBot="1">
      <c r="A22" s="130" t="s">
        <v>77</v>
      </c>
      <c r="B22" s="131" t="s">
        <v>116</v>
      </c>
      <c r="C22" s="347"/>
      <c r="D22" s="348"/>
      <c r="E22" s="348"/>
      <c r="F22" s="348"/>
      <c r="G22" s="348"/>
      <c r="H22" s="348"/>
      <c r="I22" s="348"/>
      <c r="J22" s="348"/>
      <c r="K22" s="348"/>
    </row>
    <row r="23" spans="1:256" ht="37.5" customHeight="1" thickBot="1">
      <c r="A23" s="88" t="s">
        <v>79</v>
      </c>
      <c r="B23" s="92" t="s">
        <v>148</v>
      </c>
      <c r="C23" s="13">
        <v>1000</v>
      </c>
      <c r="D23" s="14" t="s">
        <v>63</v>
      </c>
      <c r="E23" s="291"/>
      <c r="F23" s="108" t="s">
        <v>64</v>
      </c>
      <c r="G23" s="294"/>
      <c r="H23" s="294"/>
      <c r="I23" s="85">
        <f>G23+(G23*H23/100)</f>
        <v>0</v>
      </c>
      <c r="J23" s="85">
        <f>C23*G23</f>
        <v>0</v>
      </c>
      <c r="K23" s="86">
        <f>C23*I23</f>
        <v>0</v>
      </c>
    </row>
    <row r="24" spans="1:256" ht="13.5" customHeight="1" thickBot="1">
      <c r="A24" s="125" t="s">
        <v>91</v>
      </c>
      <c r="B24" s="132" t="s">
        <v>75</v>
      </c>
      <c r="C24" s="347"/>
      <c r="D24" s="348"/>
      <c r="E24" s="348"/>
      <c r="F24" s="348"/>
      <c r="G24" s="348"/>
      <c r="H24" s="348"/>
      <c r="I24" s="348"/>
      <c r="J24" s="348"/>
      <c r="K24" s="348"/>
    </row>
    <row r="25" spans="1:256" ht="45.75" customHeight="1" thickBot="1">
      <c r="A25" s="88" t="s">
        <v>92</v>
      </c>
      <c r="B25" s="92" t="s">
        <v>143</v>
      </c>
      <c r="C25" s="3">
        <v>600</v>
      </c>
      <c r="D25" s="2" t="s">
        <v>63</v>
      </c>
      <c r="E25" s="289"/>
      <c r="F25" s="11" t="s">
        <v>64</v>
      </c>
      <c r="G25" s="292"/>
      <c r="H25" s="292"/>
      <c r="I25" s="4">
        <f>G25+(G25*H25/100)</f>
        <v>0</v>
      </c>
      <c r="J25" s="4">
        <f>C25*G25</f>
        <v>0</v>
      </c>
      <c r="K25" s="70">
        <f>C25*I25</f>
        <v>0</v>
      </c>
    </row>
    <row r="26" spans="1:256" ht="15.75" customHeight="1" thickBot="1">
      <c r="A26" s="125" t="s">
        <v>93</v>
      </c>
      <c r="B26" s="132" t="s">
        <v>78</v>
      </c>
      <c r="C26" s="347"/>
      <c r="D26" s="348"/>
      <c r="E26" s="348"/>
      <c r="F26" s="348"/>
      <c r="G26" s="348"/>
      <c r="H26" s="348"/>
      <c r="I26" s="348"/>
      <c r="J26" s="348"/>
      <c r="K26" s="348"/>
    </row>
    <row r="27" spans="1:256" ht="48.75" customHeight="1">
      <c r="A27" s="81" t="s">
        <v>94</v>
      </c>
      <c r="B27" s="161" t="s">
        <v>161</v>
      </c>
      <c r="C27" s="3">
        <f>300*4</f>
        <v>1200</v>
      </c>
      <c r="D27" s="2" t="s">
        <v>63</v>
      </c>
      <c r="E27" s="289"/>
      <c r="F27" s="11" t="s">
        <v>64</v>
      </c>
      <c r="G27" s="292"/>
      <c r="H27" s="292"/>
      <c r="I27" s="4">
        <f>G27+(G27*H27/100)</f>
        <v>0</v>
      </c>
      <c r="J27" s="4">
        <f>C27*G27</f>
        <v>0</v>
      </c>
      <c r="K27" s="70">
        <f>C27*I27</f>
        <v>0</v>
      </c>
    </row>
    <row r="28" spans="1:256" ht="51.75" customHeight="1" thickBot="1">
      <c r="A28" s="69" t="s">
        <v>144</v>
      </c>
      <c r="B28" s="164" t="s">
        <v>146</v>
      </c>
      <c r="C28" s="7">
        <f>300*4</f>
        <v>1200</v>
      </c>
      <c r="D28" s="6" t="s">
        <v>63</v>
      </c>
      <c r="E28" s="290"/>
      <c r="F28" s="108" t="s">
        <v>64</v>
      </c>
      <c r="G28" s="293"/>
      <c r="H28" s="293"/>
      <c r="I28" s="8">
        <f>G28+(G28*H28/100)</f>
        <v>0</v>
      </c>
      <c r="J28" s="8">
        <f>C28*G28</f>
        <v>0</v>
      </c>
      <c r="K28" s="109">
        <f>C28*I28</f>
        <v>0</v>
      </c>
    </row>
    <row r="29" spans="1:256" ht="15.95" customHeight="1" thickBot="1">
      <c r="A29" s="44"/>
      <c r="B29" s="45" t="s">
        <v>27</v>
      </c>
      <c r="C29" s="71"/>
      <c r="D29" s="72"/>
      <c r="E29" s="73"/>
      <c r="F29" s="73"/>
      <c r="G29" s="74"/>
      <c r="H29" s="74"/>
      <c r="I29" s="75"/>
      <c r="J29" s="46">
        <f>SUM(J13:J28)</f>
        <v>0</v>
      </c>
      <c r="K29" s="46">
        <f>SUM(K13:K28)</f>
        <v>0</v>
      </c>
    </row>
    <row r="30" spans="1:256" ht="15.6" customHeight="1" thickBot="1">
      <c r="A30" s="114"/>
      <c r="B30" s="115"/>
      <c r="C30" s="116"/>
      <c r="D30" s="117"/>
      <c r="E30" s="118"/>
      <c r="F30" s="118"/>
      <c r="G30" s="119"/>
      <c r="H30" s="120"/>
      <c r="I30" s="119"/>
      <c r="J30" s="121"/>
      <c r="K30" s="121"/>
    </row>
    <row r="31" spans="1:256" ht="18" customHeight="1" thickBot="1">
      <c r="A31" s="64"/>
      <c r="B31" s="35" t="s">
        <v>80</v>
      </c>
      <c r="C31" s="66"/>
      <c r="D31" s="61"/>
      <c r="E31" s="31"/>
      <c r="F31" s="31"/>
      <c r="G31" s="67"/>
      <c r="H31" s="27"/>
      <c r="I31" s="67"/>
      <c r="J31" s="68"/>
      <c r="K31" s="68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5.6" customHeight="1">
      <c r="A32" s="64"/>
      <c r="B32" s="65"/>
      <c r="C32" s="66"/>
      <c r="D32" s="61"/>
      <c r="E32" s="31"/>
      <c r="F32" s="31"/>
      <c r="G32" s="67"/>
      <c r="H32" s="27"/>
      <c r="I32" s="67"/>
      <c r="J32" s="68"/>
      <c r="K32" s="68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5.6" customHeight="1" thickBot="1">
      <c r="A33" s="64"/>
      <c r="B33" s="65"/>
      <c r="C33" s="66"/>
      <c r="D33" s="61"/>
      <c r="E33" s="31"/>
      <c r="F33" s="31"/>
      <c r="G33" s="67"/>
      <c r="H33" s="27"/>
      <c r="I33" s="67"/>
      <c r="J33" s="68"/>
      <c r="K33" s="68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5" customHeight="1" thickBot="1">
      <c r="A34" s="31"/>
      <c r="B34" s="297" t="s">
        <v>137</v>
      </c>
      <c r="C34" s="29"/>
      <c r="D34" s="29"/>
      <c r="E34" s="106" t="s">
        <v>138</v>
      </c>
      <c r="F34" s="96"/>
      <c r="G34" s="102"/>
      <c r="H34" s="104"/>
      <c r="I34" s="62"/>
      <c r="J34" s="27"/>
      <c r="K34" s="27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5" customHeight="1">
      <c r="A35" s="31"/>
      <c r="B35" s="29"/>
      <c r="C35" s="29"/>
      <c r="D35" s="63"/>
      <c r="E35" s="93"/>
      <c r="F35" s="97"/>
      <c r="G35" s="76"/>
      <c r="H35" s="105"/>
      <c r="I35" s="62"/>
      <c r="J35" s="27"/>
      <c r="K35" s="27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5" customHeight="1">
      <c r="A36" s="31"/>
      <c r="B36" s="29"/>
      <c r="C36" s="29"/>
      <c r="D36" s="29"/>
      <c r="E36" s="93"/>
      <c r="F36" s="97"/>
      <c r="G36" s="77"/>
      <c r="H36" s="105"/>
      <c r="I36" s="62"/>
      <c r="J36" s="27"/>
      <c r="K36" s="27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5" customHeight="1">
      <c r="A37" s="31"/>
      <c r="B37" s="31"/>
      <c r="C37" s="31"/>
      <c r="D37" s="31"/>
      <c r="E37" s="93"/>
      <c r="F37" s="97"/>
      <c r="G37" s="78"/>
      <c r="H37" s="99"/>
      <c r="I37" s="39"/>
      <c r="J37" s="27"/>
      <c r="K37" s="2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27" customHeight="1">
      <c r="A38" s="26"/>
      <c r="C38" s="25"/>
      <c r="D38" s="26"/>
      <c r="E38" s="94"/>
      <c r="F38" s="98"/>
      <c r="G38" s="79"/>
      <c r="H38" s="99"/>
      <c r="I38" s="26"/>
      <c r="J38" s="27"/>
      <c r="K38" s="27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2.75" customHeight="1">
      <c r="A39" s="27"/>
      <c r="B39" s="31"/>
      <c r="C39" s="31"/>
      <c r="D39" s="31"/>
      <c r="E39" s="95"/>
      <c r="F39" s="100"/>
      <c r="G39" s="103"/>
      <c r="H39" s="101"/>
      <c r="I39" s="27"/>
      <c r="J39" s="27"/>
      <c r="K39" s="27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5" customHeight="1">
      <c r="A40" s="27"/>
      <c r="B40" s="27"/>
      <c r="C40" s="39"/>
      <c r="D40" s="61"/>
      <c r="E40" s="26"/>
      <c r="F40" s="26"/>
      <c r="G40" s="27"/>
      <c r="H40" s="27"/>
      <c r="I40" s="27"/>
      <c r="J40" s="27"/>
      <c r="K40" s="27"/>
    </row>
    <row r="41" spans="1:256" ht="15" customHeight="1">
      <c r="A41" s="27"/>
      <c r="B41" s="27"/>
      <c r="C41" s="39"/>
      <c r="D41" s="61"/>
      <c r="E41" s="26"/>
      <c r="F41" s="26"/>
      <c r="G41" s="27"/>
      <c r="H41" s="27"/>
      <c r="I41" s="27"/>
      <c r="J41" s="27"/>
      <c r="K41" s="27"/>
    </row>
    <row r="42" spans="1:256" ht="15" customHeight="1">
      <c r="A42" s="27"/>
      <c r="B42" s="27"/>
      <c r="C42" s="39"/>
      <c r="D42" s="61"/>
      <c r="E42" s="26"/>
      <c r="F42" s="26"/>
      <c r="G42" s="27"/>
      <c r="H42" s="27"/>
      <c r="I42" s="27"/>
      <c r="J42" s="27"/>
      <c r="K42" s="27"/>
    </row>
    <row r="43" spans="1:256" ht="15" customHeight="1">
      <c r="A43" s="27"/>
      <c r="B43" s="27"/>
      <c r="C43" s="39"/>
      <c r="D43" s="26"/>
      <c r="E43" s="26"/>
      <c r="F43" s="26"/>
      <c r="G43" s="27"/>
      <c r="H43" s="27"/>
      <c r="I43" s="27"/>
      <c r="J43" s="27"/>
      <c r="K43" s="27"/>
    </row>
  </sheetData>
  <sheetProtection algorithmName="SHA-512" hashValue="ugwLedx9J2836X3gOzpJ77/wr1OTR51/TGlxPYo/io+LD6+HDbFFTr8qJmVV6hC+nEB/JCP15hL8lwep+g3D6g==" saltValue="rCFpD34Qp03T6GQ6LrzAdQ==" spinCount="100000" sheet="1" objects="1" scenarios="1" formatCells="0" formatColumns="0"/>
  <mergeCells count="23">
    <mergeCell ref="A10:A11"/>
    <mergeCell ref="K10:K11"/>
    <mergeCell ref="C10:C11"/>
    <mergeCell ref="C5:D5"/>
    <mergeCell ref="B10:B11"/>
    <mergeCell ref="J10:J11"/>
    <mergeCell ref="I10:I11"/>
    <mergeCell ref="H10:H11"/>
    <mergeCell ref="F10:F11"/>
    <mergeCell ref="E10:E11"/>
    <mergeCell ref="C22:K22"/>
    <mergeCell ref="C24:K24"/>
    <mergeCell ref="C26:K26"/>
    <mergeCell ref="C2:D2"/>
    <mergeCell ref="C4:D4"/>
    <mergeCell ref="D10:D11"/>
    <mergeCell ref="G10:G11"/>
    <mergeCell ref="C3:D3"/>
    <mergeCell ref="C12:K12"/>
    <mergeCell ref="C14:K14"/>
    <mergeCell ref="C16:K16"/>
    <mergeCell ref="C18:K18"/>
    <mergeCell ref="C20:K20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"/>
  <sheetViews>
    <sheetView showGridLines="0" zoomScale="70" zoomScaleNormal="70" workbookViewId="0">
      <pane ySplit="11" topLeftCell="A12" activePane="bottomLeft" state="frozen"/>
      <selection pane="bottomLeft" activeCell="P25" sqref="P25"/>
    </sheetView>
  </sheetViews>
  <sheetFormatPr defaultColWidth="8.85546875" defaultRowHeight="12.75" customHeight="1"/>
  <cols>
    <col min="1" max="1" width="7.28515625" style="1" customWidth="1"/>
    <col min="2" max="2" width="54.140625" style="1" customWidth="1"/>
    <col min="3" max="3" width="15.42578125" style="1" customWidth="1"/>
    <col min="4" max="4" width="11.42578125" style="1" customWidth="1"/>
    <col min="5" max="5" width="17.85546875" style="1" customWidth="1"/>
    <col min="6" max="6" width="18.42578125" style="1" customWidth="1"/>
    <col min="7" max="7" width="10.42578125" style="1" customWidth="1"/>
    <col min="8" max="8" width="8.85546875" style="1" customWidth="1"/>
    <col min="9" max="9" width="13.42578125" style="1" customWidth="1"/>
    <col min="10" max="10" width="16.42578125" style="1" customWidth="1"/>
    <col min="11" max="11" width="14.7109375" style="1" customWidth="1"/>
    <col min="12" max="12" width="14.42578125" style="1" customWidth="1"/>
    <col min="13" max="256" width="8.85546875" style="1" customWidth="1"/>
  </cols>
  <sheetData>
    <row r="1" spans="1:256" ht="12.75" customHeight="1" thickBot="1">
      <c r="A1" s="27"/>
      <c r="B1" s="33"/>
      <c r="C1" s="28" t="s">
        <v>7</v>
      </c>
      <c r="D1" s="29"/>
      <c r="E1" s="27"/>
      <c r="F1" s="27"/>
      <c r="G1" s="27"/>
      <c r="H1" s="27"/>
      <c r="I1" s="51" t="s">
        <v>5</v>
      </c>
      <c r="J1" s="52"/>
      <c r="K1" s="53"/>
      <c r="L1" s="50" t="s">
        <v>37</v>
      </c>
      <c r="IL1"/>
      <c r="IM1"/>
      <c r="IN1"/>
      <c r="IO1"/>
      <c r="IP1"/>
      <c r="IQ1"/>
      <c r="IR1"/>
      <c r="IS1"/>
      <c r="IT1"/>
      <c r="IU1"/>
      <c r="IV1"/>
    </row>
    <row r="2" spans="1:256" ht="12.75" customHeight="1" thickBot="1">
      <c r="A2" s="27"/>
      <c r="B2" s="34" t="s">
        <v>38</v>
      </c>
      <c r="C2" s="349"/>
      <c r="D2" s="350"/>
      <c r="E2" s="27"/>
      <c r="F2" s="27"/>
      <c r="G2" s="27"/>
      <c r="H2" s="27"/>
      <c r="I2" s="54" t="s">
        <v>39</v>
      </c>
      <c r="J2" s="26"/>
      <c r="K2" s="55"/>
      <c r="L2" s="27"/>
      <c r="IL2"/>
      <c r="IM2"/>
      <c r="IN2"/>
      <c r="IO2"/>
      <c r="IP2"/>
      <c r="IQ2"/>
      <c r="IR2"/>
      <c r="IS2"/>
      <c r="IT2"/>
      <c r="IU2"/>
      <c r="IV2"/>
    </row>
    <row r="3" spans="1:256" ht="12.75" customHeight="1" thickBot="1">
      <c r="A3" s="27"/>
      <c r="B3" s="34" t="s">
        <v>40</v>
      </c>
      <c r="C3" s="349"/>
      <c r="D3" s="350"/>
      <c r="E3" s="27"/>
      <c r="F3" s="27"/>
      <c r="G3" s="27"/>
      <c r="H3" s="27"/>
      <c r="I3" s="56" t="s">
        <v>41</v>
      </c>
      <c r="J3" s="26"/>
      <c r="K3" s="55"/>
      <c r="L3" s="27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thickBot="1">
      <c r="A4" s="27"/>
      <c r="B4" s="34" t="s">
        <v>42</v>
      </c>
      <c r="C4" s="349"/>
      <c r="D4" s="350"/>
      <c r="E4" s="27"/>
      <c r="F4" s="27"/>
      <c r="G4" s="27"/>
      <c r="H4" s="27"/>
      <c r="I4" s="56" t="s">
        <v>43</v>
      </c>
      <c r="J4" s="26"/>
      <c r="K4" s="55"/>
      <c r="L4" s="27"/>
      <c r="IL4"/>
      <c r="IM4"/>
      <c r="IN4"/>
      <c r="IO4"/>
      <c r="IP4"/>
      <c r="IQ4"/>
      <c r="IR4"/>
      <c r="IS4"/>
      <c r="IT4"/>
      <c r="IU4"/>
      <c r="IV4"/>
    </row>
    <row r="5" spans="1:256" ht="12.75" customHeight="1" thickBot="1">
      <c r="A5" s="27"/>
      <c r="B5" s="34" t="s">
        <v>44</v>
      </c>
      <c r="C5" s="349"/>
      <c r="D5" s="350"/>
      <c r="E5" s="27"/>
      <c r="F5" s="27"/>
      <c r="G5" s="27"/>
      <c r="H5" s="27"/>
      <c r="I5" s="56" t="s">
        <v>45</v>
      </c>
      <c r="J5" s="26"/>
      <c r="K5" s="55"/>
      <c r="L5" s="27"/>
      <c r="IL5"/>
      <c r="IM5"/>
      <c r="IN5"/>
      <c r="IO5"/>
      <c r="IP5"/>
      <c r="IQ5"/>
      <c r="IR5"/>
      <c r="IS5"/>
      <c r="IT5"/>
      <c r="IU5"/>
      <c r="IV5"/>
    </row>
    <row r="6" spans="1:256" ht="12.75" customHeight="1" thickBot="1">
      <c r="A6" s="27"/>
      <c r="B6" s="80"/>
      <c r="C6" s="80"/>
      <c r="D6" s="80"/>
      <c r="E6" s="27"/>
      <c r="F6" s="27"/>
      <c r="G6" s="27"/>
      <c r="H6" s="27"/>
      <c r="I6" s="57" t="s">
        <v>46</v>
      </c>
      <c r="J6" s="58"/>
      <c r="K6" s="59"/>
      <c r="L6" s="27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>
      <c r="A7" s="27"/>
      <c r="B7" s="28" t="s">
        <v>47</v>
      </c>
      <c r="C7" s="29"/>
      <c r="D7" s="29"/>
      <c r="E7" s="31"/>
      <c r="F7" s="31"/>
      <c r="G7" s="27"/>
      <c r="H7" s="27"/>
      <c r="I7" s="27"/>
      <c r="J7" s="27"/>
      <c r="K7" s="27"/>
    </row>
    <row r="8" spans="1:256" ht="12.75" customHeight="1">
      <c r="A8" s="27"/>
      <c r="B8" s="30" t="s">
        <v>88</v>
      </c>
      <c r="C8" s="32"/>
      <c r="D8" s="32"/>
      <c r="E8" s="27"/>
      <c r="F8" s="27"/>
      <c r="G8" s="27"/>
      <c r="H8" s="27"/>
      <c r="I8" s="27"/>
      <c r="J8" s="27"/>
      <c r="K8" s="27"/>
    </row>
    <row r="9" spans="1:256" ht="12.75" customHeight="1" thickBot="1">
      <c r="A9" s="27"/>
      <c r="B9" s="29"/>
      <c r="C9" s="29"/>
      <c r="D9" s="29"/>
      <c r="E9" s="27"/>
      <c r="F9" s="27"/>
      <c r="G9" s="27"/>
      <c r="H9" s="27"/>
      <c r="I9" s="27"/>
      <c r="J9" s="27"/>
      <c r="K9" s="27"/>
    </row>
    <row r="10" spans="1:256" ht="12.75" customHeight="1" thickBot="1">
      <c r="A10" s="355" t="s">
        <v>49</v>
      </c>
      <c r="B10" s="355" t="s">
        <v>50</v>
      </c>
      <c r="C10" s="351" t="s">
        <v>51</v>
      </c>
      <c r="D10" s="351" t="s">
        <v>52</v>
      </c>
      <c r="E10" s="351" t="s">
        <v>53</v>
      </c>
      <c r="F10" s="357" t="s">
        <v>54</v>
      </c>
      <c r="G10" s="353" t="s">
        <v>55</v>
      </c>
      <c r="H10" s="353" t="s">
        <v>56</v>
      </c>
      <c r="I10" s="353" t="s">
        <v>57</v>
      </c>
      <c r="J10" s="353" t="s">
        <v>58</v>
      </c>
      <c r="K10" s="353" t="s">
        <v>59</v>
      </c>
    </row>
    <row r="11" spans="1:256" ht="13.5" customHeight="1" thickBot="1">
      <c r="A11" s="356"/>
      <c r="B11" s="356"/>
      <c r="C11" s="352"/>
      <c r="D11" s="352"/>
      <c r="E11" s="352"/>
      <c r="F11" s="358"/>
      <c r="G11" s="354"/>
      <c r="H11" s="354"/>
      <c r="I11" s="354"/>
      <c r="J11" s="354"/>
      <c r="K11" s="354"/>
    </row>
    <row r="12" spans="1:256" ht="35.25" customHeight="1" thickBot="1">
      <c r="A12" s="122" t="s">
        <v>60</v>
      </c>
      <c r="B12" s="138" t="s">
        <v>149</v>
      </c>
      <c r="C12" s="60"/>
      <c r="D12" s="133"/>
      <c r="E12" s="134"/>
      <c r="F12" s="134"/>
      <c r="G12" s="135"/>
      <c r="H12" s="134"/>
      <c r="I12" s="134"/>
      <c r="J12" s="134"/>
      <c r="K12" s="136"/>
    </row>
    <row r="13" spans="1:256" ht="81.75" customHeight="1" thickBot="1">
      <c r="A13" s="90" t="s">
        <v>62</v>
      </c>
      <c r="B13" s="92" t="s">
        <v>152</v>
      </c>
      <c r="C13" s="82">
        <v>600</v>
      </c>
      <c r="D13" s="83" t="s">
        <v>89</v>
      </c>
      <c r="E13" s="286"/>
      <c r="F13" s="83" t="s">
        <v>90</v>
      </c>
      <c r="G13" s="288"/>
      <c r="H13" s="288"/>
      <c r="I13" s="85">
        <f>G13+(G13*H13/100)</f>
        <v>0</v>
      </c>
      <c r="J13" s="85">
        <f>C13*G13</f>
        <v>0</v>
      </c>
      <c r="K13" s="86">
        <f>C13*I13</f>
        <v>0</v>
      </c>
    </row>
    <row r="14" spans="1:256" ht="34.5" customHeight="1" thickBot="1">
      <c r="A14" s="122" t="s">
        <v>65</v>
      </c>
      <c r="B14" s="138" t="s">
        <v>150</v>
      </c>
      <c r="C14" s="60"/>
      <c r="D14" s="133"/>
      <c r="E14" s="134"/>
      <c r="F14" s="134"/>
      <c r="G14" s="135"/>
      <c r="H14" s="134"/>
      <c r="I14" s="134"/>
      <c r="J14" s="134"/>
      <c r="K14" s="136"/>
    </row>
    <row r="15" spans="1:256" ht="82.5" customHeight="1" thickBot="1">
      <c r="A15" s="90" t="s">
        <v>66</v>
      </c>
      <c r="B15" s="89" t="s">
        <v>162</v>
      </c>
      <c r="C15" s="3">
        <v>2500</v>
      </c>
      <c r="D15" s="2" t="s">
        <v>89</v>
      </c>
      <c r="E15" s="289"/>
      <c r="F15" s="2" t="s">
        <v>90</v>
      </c>
      <c r="G15" s="292"/>
      <c r="H15" s="292"/>
      <c r="I15" s="4">
        <f>G15+(G15*H15/100)</f>
        <v>0</v>
      </c>
      <c r="J15" s="4">
        <f>C15*G15</f>
        <v>0</v>
      </c>
      <c r="K15" s="70">
        <f>C15*I15</f>
        <v>0</v>
      </c>
    </row>
    <row r="16" spans="1:256" ht="30.95" customHeight="1" thickBot="1">
      <c r="A16" s="122" t="s">
        <v>68</v>
      </c>
      <c r="B16" s="138" t="s">
        <v>119</v>
      </c>
      <c r="C16" s="60"/>
      <c r="D16" s="133"/>
      <c r="E16" s="134"/>
      <c r="F16" s="134"/>
      <c r="G16" s="135"/>
      <c r="H16" s="134"/>
      <c r="I16" s="134"/>
      <c r="J16" s="134"/>
      <c r="K16" s="136"/>
    </row>
    <row r="17" spans="1:11" ht="63.75" customHeight="1" thickBot="1">
      <c r="A17" s="90" t="s">
        <v>69</v>
      </c>
      <c r="B17" s="124" t="s">
        <v>153</v>
      </c>
      <c r="C17" s="18">
        <v>500</v>
      </c>
      <c r="D17" s="17" t="s">
        <v>89</v>
      </c>
      <c r="E17" s="295"/>
      <c r="F17" s="17" t="s">
        <v>90</v>
      </c>
      <c r="G17" s="296"/>
      <c r="H17" s="296"/>
      <c r="I17" s="142">
        <f>G17+(G17*H17/100)</f>
        <v>0</v>
      </c>
      <c r="J17" s="142">
        <f>C17*G17</f>
        <v>0</v>
      </c>
      <c r="K17" s="143">
        <f>C17*I17</f>
        <v>0</v>
      </c>
    </row>
    <row r="18" spans="1:11" ht="30.95" customHeight="1" thickBot="1">
      <c r="A18" s="122" t="s">
        <v>70</v>
      </c>
      <c r="B18" s="137" t="s">
        <v>120</v>
      </c>
      <c r="C18" s="60"/>
      <c r="D18" s="133"/>
      <c r="E18" s="134"/>
      <c r="F18" s="134"/>
      <c r="G18" s="135"/>
      <c r="H18" s="134"/>
      <c r="I18" s="134"/>
      <c r="J18" s="134"/>
      <c r="K18" s="136"/>
    </row>
    <row r="19" spans="1:11" ht="65.25" customHeight="1" thickBot="1">
      <c r="A19" s="83" t="s">
        <v>72</v>
      </c>
      <c r="B19" s="107" t="s">
        <v>154</v>
      </c>
      <c r="C19" s="144">
        <v>2500</v>
      </c>
      <c r="D19" s="83" t="s">
        <v>89</v>
      </c>
      <c r="E19" s="286"/>
      <c r="F19" s="83" t="s">
        <v>90</v>
      </c>
      <c r="G19" s="286"/>
      <c r="H19" s="286"/>
      <c r="I19" s="85">
        <f>G19+(G19*H19/100)</f>
        <v>0</v>
      </c>
      <c r="J19" s="85">
        <f>C19*G19</f>
        <v>0</v>
      </c>
      <c r="K19" s="86">
        <f>C19*I19</f>
        <v>0</v>
      </c>
    </row>
    <row r="20" spans="1:11" ht="33" customHeight="1" thickBot="1">
      <c r="A20" s="141" t="s">
        <v>74</v>
      </c>
      <c r="B20" s="139" t="s">
        <v>121</v>
      </c>
      <c r="C20" s="60"/>
      <c r="D20" s="133"/>
      <c r="E20" s="134"/>
      <c r="F20" s="134"/>
      <c r="G20" s="135"/>
      <c r="H20" s="134"/>
      <c r="I20" s="134"/>
      <c r="J20" s="134"/>
      <c r="K20" s="136"/>
    </row>
    <row r="21" spans="1:11" ht="66" customHeight="1" thickBot="1">
      <c r="A21" s="2" t="s">
        <v>76</v>
      </c>
      <c r="B21" s="110" t="s">
        <v>155</v>
      </c>
      <c r="C21" s="9">
        <v>400</v>
      </c>
      <c r="D21" s="2" t="s">
        <v>89</v>
      </c>
      <c r="E21" s="289"/>
      <c r="F21" s="2" t="s">
        <v>90</v>
      </c>
      <c r="G21" s="289"/>
      <c r="H21" s="289"/>
      <c r="I21" s="4">
        <f>G21+(G21*H21/100)</f>
        <v>0</v>
      </c>
      <c r="J21" s="4">
        <f>C21*G21</f>
        <v>0</v>
      </c>
      <c r="K21" s="70">
        <f>C21*I21</f>
        <v>0</v>
      </c>
    </row>
    <row r="22" spans="1:11" ht="35.25" customHeight="1" thickBot="1">
      <c r="A22" s="141" t="s">
        <v>77</v>
      </c>
      <c r="B22" s="139" t="s">
        <v>122</v>
      </c>
      <c r="C22" s="60"/>
      <c r="D22" s="133"/>
      <c r="E22" s="134"/>
      <c r="F22" s="134"/>
      <c r="G22" s="135"/>
      <c r="H22" s="134"/>
      <c r="I22" s="134"/>
      <c r="J22" s="134"/>
      <c r="K22" s="136"/>
    </row>
    <row r="23" spans="1:11" ht="64.5" customHeight="1" thickBot="1">
      <c r="A23" s="2" t="s">
        <v>79</v>
      </c>
      <c r="B23" s="110" t="s">
        <v>156</v>
      </c>
      <c r="C23" s="9">
        <v>250</v>
      </c>
      <c r="D23" s="2" t="s">
        <v>89</v>
      </c>
      <c r="E23" s="289"/>
      <c r="F23" s="2" t="s">
        <v>90</v>
      </c>
      <c r="G23" s="289"/>
      <c r="H23" s="289"/>
      <c r="I23" s="4">
        <f>G23+(G23*H23/100)</f>
        <v>0</v>
      </c>
      <c r="J23" s="4">
        <f>C23*G23</f>
        <v>0</v>
      </c>
      <c r="K23" s="70">
        <f>C23*I23</f>
        <v>0</v>
      </c>
    </row>
    <row r="24" spans="1:11" ht="33" customHeight="1" thickBot="1">
      <c r="A24" s="141" t="s">
        <v>91</v>
      </c>
      <c r="B24" s="139" t="s">
        <v>123</v>
      </c>
      <c r="C24" s="60"/>
      <c r="D24" s="133"/>
      <c r="E24" s="134"/>
      <c r="F24" s="134"/>
      <c r="G24" s="135"/>
      <c r="H24" s="134"/>
      <c r="I24" s="134"/>
      <c r="J24" s="134"/>
      <c r="K24" s="136"/>
    </row>
    <row r="25" spans="1:11" ht="52.5" customHeight="1" thickBot="1">
      <c r="A25" s="2" t="s">
        <v>92</v>
      </c>
      <c r="B25" s="113" t="s">
        <v>157</v>
      </c>
      <c r="C25" s="9">
        <v>180</v>
      </c>
      <c r="D25" s="2" t="s">
        <v>89</v>
      </c>
      <c r="E25" s="289"/>
      <c r="F25" s="2" t="s">
        <v>90</v>
      </c>
      <c r="G25" s="289"/>
      <c r="H25" s="289"/>
      <c r="I25" s="4">
        <f>G25+(G25*H25/100)</f>
        <v>0</v>
      </c>
      <c r="J25" s="4">
        <f>C25*G25</f>
        <v>0</v>
      </c>
      <c r="K25" s="70">
        <f>C25*I25</f>
        <v>0</v>
      </c>
    </row>
    <row r="26" spans="1:11" ht="32.25" customHeight="1" thickBot="1">
      <c r="A26" s="141" t="s">
        <v>172</v>
      </c>
      <c r="B26" s="140" t="s">
        <v>151</v>
      </c>
      <c r="C26" s="60"/>
      <c r="D26" s="133"/>
      <c r="E26" s="134"/>
      <c r="F26" s="134"/>
      <c r="G26" s="135"/>
      <c r="H26" s="134"/>
      <c r="I26" s="134"/>
      <c r="J26" s="134"/>
      <c r="K26" s="136"/>
    </row>
    <row r="27" spans="1:11" ht="63" customHeight="1" thickBot="1">
      <c r="A27" s="6" t="s">
        <v>94</v>
      </c>
      <c r="B27" s="111" t="s">
        <v>158</v>
      </c>
      <c r="C27" s="10">
        <v>150</v>
      </c>
      <c r="D27" s="6" t="s">
        <v>89</v>
      </c>
      <c r="E27" s="290"/>
      <c r="F27" s="6" t="s">
        <v>90</v>
      </c>
      <c r="G27" s="290"/>
      <c r="H27" s="290"/>
      <c r="I27" s="8">
        <f>G27+(G27*H27/100)</f>
        <v>0</v>
      </c>
      <c r="J27" s="8">
        <f>C27*G27</f>
        <v>0</v>
      </c>
      <c r="K27" s="109">
        <f>C27*I27</f>
        <v>0</v>
      </c>
    </row>
    <row r="28" spans="1:11" ht="15.95" customHeight="1" thickBot="1">
      <c r="A28" s="44"/>
      <c r="B28" s="45" t="s">
        <v>27</v>
      </c>
      <c r="C28" s="71"/>
      <c r="D28" s="72"/>
      <c r="E28" s="73"/>
      <c r="F28" s="73"/>
      <c r="G28" s="74"/>
      <c r="H28" s="74"/>
      <c r="I28" s="75"/>
      <c r="J28" s="46">
        <f>SUM(J13:J27)</f>
        <v>0</v>
      </c>
      <c r="K28" s="46">
        <f>SUM(K13:K27)</f>
        <v>0</v>
      </c>
    </row>
    <row r="29" spans="1:11" ht="15.6" customHeight="1" thickBot="1">
      <c r="A29" s="114"/>
      <c r="B29" s="115"/>
      <c r="C29" s="116"/>
      <c r="D29" s="117"/>
      <c r="E29" s="118"/>
      <c r="F29" s="118"/>
      <c r="G29" s="119"/>
      <c r="H29" s="120"/>
      <c r="I29" s="119"/>
      <c r="J29" s="121"/>
      <c r="K29" s="121"/>
    </row>
    <row r="30" spans="1:11" ht="15" customHeight="1" thickBot="1">
      <c r="A30" s="64"/>
      <c r="B30" s="35" t="s">
        <v>80</v>
      </c>
      <c r="C30" s="66"/>
      <c r="D30" s="61"/>
      <c r="E30" s="31"/>
      <c r="F30" s="31"/>
      <c r="G30" s="67"/>
      <c r="H30" s="27"/>
      <c r="I30" s="67"/>
      <c r="J30" s="68"/>
      <c r="K30" s="68"/>
    </row>
    <row r="31" spans="1:11" ht="15" customHeight="1">
      <c r="A31" s="64"/>
      <c r="B31" s="65"/>
      <c r="C31" s="66"/>
      <c r="D31" s="61"/>
      <c r="E31" s="31"/>
      <c r="F31" s="31"/>
      <c r="G31" s="67"/>
      <c r="H31" s="27"/>
      <c r="I31" s="67"/>
      <c r="J31" s="68"/>
      <c r="K31" s="68"/>
    </row>
    <row r="32" spans="1:11" ht="15" customHeight="1" thickBot="1">
      <c r="A32" s="64"/>
      <c r="B32" s="65"/>
      <c r="C32" s="66"/>
      <c r="D32" s="61"/>
      <c r="E32" s="31"/>
      <c r="F32" s="31"/>
      <c r="G32" s="67"/>
      <c r="H32" s="27"/>
      <c r="I32" s="67"/>
      <c r="J32" s="68"/>
      <c r="K32" s="68"/>
    </row>
    <row r="33" spans="1:11" ht="15" customHeight="1" thickBot="1">
      <c r="A33" s="31"/>
      <c r="B33" s="297" t="s">
        <v>137</v>
      </c>
      <c r="C33" s="29"/>
      <c r="D33" s="29"/>
      <c r="E33" s="106" t="s">
        <v>138</v>
      </c>
      <c r="F33" s="96"/>
      <c r="G33" s="102"/>
      <c r="H33" s="104"/>
      <c r="I33" s="62"/>
      <c r="J33" s="27"/>
      <c r="K33" s="27"/>
    </row>
    <row r="34" spans="1:11" ht="27" customHeight="1">
      <c r="A34" s="31"/>
      <c r="B34" s="29"/>
      <c r="C34" s="29"/>
      <c r="D34" s="63"/>
      <c r="E34" s="93"/>
      <c r="F34" s="97"/>
      <c r="G34" s="76"/>
      <c r="H34" s="105"/>
      <c r="I34" s="62"/>
      <c r="J34" s="27"/>
      <c r="K34" s="27"/>
    </row>
    <row r="35" spans="1:11" ht="12.75" customHeight="1">
      <c r="A35" s="31"/>
      <c r="B35" s="29"/>
      <c r="C35" s="29"/>
      <c r="D35" s="29"/>
      <c r="E35" s="93"/>
      <c r="F35" s="97"/>
      <c r="G35" s="77"/>
      <c r="H35" s="105"/>
      <c r="I35" s="62"/>
      <c r="J35" s="27"/>
      <c r="K35" s="27"/>
    </row>
    <row r="36" spans="1:11" ht="12.75" customHeight="1">
      <c r="A36" s="31"/>
      <c r="B36" s="31"/>
      <c r="C36" s="31"/>
      <c r="D36" s="31"/>
      <c r="E36" s="93"/>
      <c r="F36" s="97"/>
      <c r="G36" s="78"/>
      <c r="H36" s="99"/>
      <c r="I36" s="39"/>
      <c r="J36" s="27"/>
      <c r="K36" s="27"/>
    </row>
    <row r="37" spans="1:11" ht="12.75" customHeight="1">
      <c r="A37" s="26"/>
      <c r="C37" s="25"/>
      <c r="D37" s="26"/>
      <c r="E37" s="94"/>
      <c r="F37" s="98"/>
      <c r="G37" s="79"/>
      <c r="H37" s="99"/>
      <c r="I37" s="26"/>
      <c r="J37" s="27"/>
      <c r="K37" s="27"/>
    </row>
    <row r="38" spans="1:11" ht="15" customHeight="1">
      <c r="A38" s="27"/>
      <c r="B38" s="31"/>
      <c r="C38" s="31"/>
      <c r="D38" s="31"/>
      <c r="E38" s="95"/>
      <c r="F38" s="100"/>
      <c r="G38" s="103"/>
      <c r="H38" s="101"/>
      <c r="I38" s="27"/>
      <c r="J38" s="27"/>
      <c r="K38" s="27"/>
    </row>
    <row r="39" spans="1:11" ht="15" customHeight="1">
      <c r="A39" s="27"/>
      <c r="B39" s="27"/>
      <c r="C39" s="39"/>
      <c r="D39" s="61"/>
      <c r="E39" s="26"/>
      <c r="F39" s="26"/>
      <c r="G39" s="27"/>
      <c r="H39" s="27"/>
      <c r="I39" s="27"/>
      <c r="J39" s="27"/>
      <c r="K39" s="27"/>
    </row>
    <row r="40" spans="1:11" ht="1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15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5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2.7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</row>
  </sheetData>
  <sheetProtection algorithmName="SHA-512" hashValue="Qto/qNvRbE7xzZnyj84JmCLXGlTRUNuTrJLfMc1rNvHl0bDirk1fZzvsUglkDOPFACtUYN6VAsWVuUor4z2pxQ==" saltValue="KnpsKRJoQTwWmX77ryxIjg==" spinCount="100000" sheet="1" objects="1" scenarios="1" formatCells="0" formatColumns="0"/>
  <mergeCells count="15">
    <mergeCell ref="A10:A11"/>
    <mergeCell ref="C10:C11"/>
    <mergeCell ref="B10:B11"/>
    <mergeCell ref="J10:J11"/>
    <mergeCell ref="I10:I11"/>
    <mergeCell ref="H10:H11"/>
    <mergeCell ref="F10:F11"/>
    <mergeCell ref="E10:E11"/>
    <mergeCell ref="K10:K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showGridLines="0" workbookViewId="0">
      <pane ySplit="11" topLeftCell="A12" activePane="bottomLeft" state="frozen"/>
      <selection pane="bottomLeft" activeCell="K26" sqref="K26"/>
    </sheetView>
  </sheetViews>
  <sheetFormatPr defaultColWidth="8.85546875" defaultRowHeight="12.75" customHeight="1"/>
  <cols>
    <col min="1" max="1" width="7.28515625" style="1" customWidth="1"/>
    <col min="2" max="2" width="54.140625" style="1" customWidth="1"/>
    <col min="3" max="3" width="15.42578125" style="1" customWidth="1"/>
    <col min="4" max="4" width="11.42578125" style="1" customWidth="1"/>
    <col min="5" max="5" width="18.5703125" style="1" customWidth="1"/>
    <col min="6" max="6" width="18.42578125" style="1" customWidth="1"/>
    <col min="7" max="7" width="10.42578125" style="1" customWidth="1"/>
    <col min="8" max="8" width="8.85546875" style="1" customWidth="1"/>
    <col min="9" max="9" width="13.42578125" style="1" customWidth="1"/>
    <col min="10" max="10" width="16.42578125" style="1" customWidth="1"/>
    <col min="11" max="11" width="14.7109375" style="1" customWidth="1"/>
    <col min="12" max="12" width="13.85546875" style="1" customWidth="1"/>
    <col min="13" max="256" width="8.85546875" style="1" customWidth="1"/>
  </cols>
  <sheetData>
    <row r="1" spans="1:256" ht="12.75" customHeight="1" thickBot="1">
      <c r="A1" s="27"/>
      <c r="B1" s="33"/>
      <c r="C1" s="28" t="s">
        <v>7</v>
      </c>
      <c r="D1" s="29"/>
      <c r="E1" s="27"/>
      <c r="F1" s="27"/>
      <c r="G1" s="27"/>
      <c r="H1" s="27"/>
      <c r="I1" s="51" t="s">
        <v>5</v>
      </c>
      <c r="J1" s="52"/>
      <c r="K1" s="53"/>
      <c r="L1" s="50" t="s">
        <v>37</v>
      </c>
      <c r="IL1"/>
      <c r="IM1"/>
      <c r="IN1"/>
      <c r="IO1"/>
      <c r="IP1"/>
      <c r="IQ1"/>
      <c r="IR1"/>
      <c r="IS1"/>
      <c r="IT1"/>
      <c r="IU1"/>
      <c r="IV1"/>
    </row>
    <row r="2" spans="1:256" ht="12.75" customHeight="1" thickBot="1">
      <c r="A2" s="27"/>
      <c r="B2" s="34" t="s">
        <v>38</v>
      </c>
      <c r="C2" s="349"/>
      <c r="D2" s="350"/>
      <c r="E2" s="27"/>
      <c r="F2" s="27"/>
      <c r="G2" s="27"/>
      <c r="H2" s="27"/>
      <c r="I2" s="54" t="s">
        <v>39</v>
      </c>
      <c r="J2" s="26"/>
      <c r="K2" s="55"/>
      <c r="L2" s="27"/>
      <c r="IL2"/>
      <c r="IM2"/>
      <c r="IN2"/>
      <c r="IO2"/>
      <c r="IP2"/>
      <c r="IQ2"/>
      <c r="IR2"/>
      <c r="IS2"/>
      <c r="IT2"/>
      <c r="IU2"/>
      <c r="IV2"/>
    </row>
    <row r="3" spans="1:256" ht="12.75" customHeight="1" thickBot="1">
      <c r="A3" s="27"/>
      <c r="B3" s="34" t="s">
        <v>40</v>
      </c>
      <c r="C3" s="349"/>
      <c r="D3" s="350"/>
      <c r="E3" s="27"/>
      <c r="F3" s="27"/>
      <c r="G3" s="27"/>
      <c r="H3" s="27"/>
      <c r="I3" s="56" t="s">
        <v>41</v>
      </c>
      <c r="J3" s="26"/>
      <c r="K3" s="55"/>
      <c r="L3" s="27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thickBot="1">
      <c r="A4" s="27"/>
      <c r="B4" s="34" t="s">
        <v>42</v>
      </c>
      <c r="C4" s="349"/>
      <c r="D4" s="350"/>
      <c r="E4" s="27"/>
      <c r="F4" s="27"/>
      <c r="G4" s="27"/>
      <c r="H4" s="27"/>
      <c r="I4" s="56" t="s">
        <v>43</v>
      </c>
      <c r="J4" s="26"/>
      <c r="K4" s="55"/>
      <c r="L4" s="27"/>
      <c r="IL4"/>
      <c r="IM4"/>
      <c r="IN4"/>
      <c r="IO4"/>
      <c r="IP4"/>
      <c r="IQ4"/>
      <c r="IR4"/>
      <c r="IS4"/>
      <c r="IT4"/>
      <c r="IU4"/>
      <c r="IV4"/>
    </row>
    <row r="5" spans="1:256" ht="12.75" customHeight="1" thickBot="1">
      <c r="A5" s="27"/>
      <c r="B5" s="34" t="s">
        <v>44</v>
      </c>
      <c r="C5" s="349"/>
      <c r="D5" s="350"/>
      <c r="E5" s="27"/>
      <c r="F5" s="27"/>
      <c r="G5" s="27"/>
      <c r="H5" s="27"/>
      <c r="I5" s="56" t="s">
        <v>45</v>
      </c>
      <c r="J5" s="26"/>
      <c r="K5" s="55"/>
      <c r="L5" s="27"/>
      <c r="IL5"/>
      <c r="IM5"/>
      <c r="IN5"/>
      <c r="IO5"/>
      <c r="IP5"/>
      <c r="IQ5"/>
      <c r="IR5"/>
      <c r="IS5"/>
      <c r="IT5"/>
      <c r="IU5"/>
      <c r="IV5"/>
    </row>
    <row r="6" spans="1:256" ht="15" customHeight="1" thickBot="1">
      <c r="A6" s="27"/>
      <c r="B6" s="80"/>
      <c r="C6" s="80"/>
      <c r="D6" s="80"/>
      <c r="E6" s="27"/>
      <c r="F6" s="27"/>
      <c r="G6" s="27"/>
      <c r="H6" s="27"/>
      <c r="I6" s="57" t="s">
        <v>46</v>
      </c>
      <c r="J6" s="58"/>
      <c r="K6" s="59"/>
      <c r="L6" s="27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>
      <c r="A7" s="27"/>
      <c r="B7" s="28" t="s">
        <v>47</v>
      </c>
      <c r="C7" s="29"/>
      <c r="D7" s="29"/>
      <c r="E7" s="31"/>
      <c r="F7" s="31"/>
      <c r="G7" s="27"/>
      <c r="H7" s="27"/>
      <c r="I7" s="27"/>
      <c r="J7" s="27"/>
      <c r="K7" s="27"/>
    </row>
    <row r="8" spans="1:256" ht="12.75" customHeight="1">
      <c r="A8" s="27"/>
      <c r="B8" s="30" t="s">
        <v>95</v>
      </c>
      <c r="C8" s="32"/>
      <c r="D8" s="32"/>
      <c r="E8" s="27"/>
      <c r="F8" s="27"/>
      <c r="G8" s="27"/>
      <c r="H8" s="27"/>
      <c r="I8" s="27"/>
      <c r="J8" s="27"/>
      <c r="K8" s="27"/>
    </row>
    <row r="9" spans="1:256" ht="12.75" customHeight="1" thickBot="1">
      <c r="A9" s="27"/>
      <c r="B9" s="29"/>
      <c r="C9" s="29"/>
      <c r="D9" s="29"/>
      <c r="E9" s="27"/>
      <c r="F9" s="27"/>
      <c r="G9" s="27"/>
      <c r="H9" s="27"/>
      <c r="I9" s="27"/>
      <c r="J9" s="27"/>
      <c r="K9" s="27"/>
    </row>
    <row r="10" spans="1:256" ht="12.75" customHeight="1" thickBot="1">
      <c r="A10" s="355" t="s">
        <v>49</v>
      </c>
      <c r="B10" s="355" t="s">
        <v>50</v>
      </c>
      <c r="C10" s="351" t="s">
        <v>51</v>
      </c>
      <c r="D10" s="351" t="s">
        <v>52</v>
      </c>
      <c r="E10" s="351" t="s">
        <v>53</v>
      </c>
      <c r="F10" s="357" t="s">
        <v>54</v>
      </c>
      <c r="G10" s="353" t="s">
        <v>55</v>
      </c>
      <c r="H10" s="353" t="s">
        <v>56</v>
      </c>
      <c r="I10" s="353" t="s">
        <v>57</v>
      </c>
      <c r="J10" s="353" t="s">
        <v>58</v>
      </c>
      <c r="K10" s="353" t="s">
        <v>59</v>
      </c>
    </row>
    <row r="11" spans="1:256" ht="13.5" customHeight="1" thickBot="1">
      <c r="A11" s="356"/>
      <c r="B11" s="356"/>
      <c r="C11" s="352"/>
      <c r="D11" s="352"/>
      <c r="E11" s="352"/>
      <c r="F11" s="358"/>
      <c r="G11" s="354"/>
      <c r="H11" s="354"/>
      <c r="I11" s="354"/>
      <c r="J11" s="354"/>
      <c r="K11" s="354"/>
    </row>
    <row r="12" spans="1:256" s="148" customFormat="1" ht="15.75" customHeight="1" thickBot="1">
      <c r="A12" s="122" t="s">
        <v>60</v>
      </c>
      <c r="B12" s="87" t="s">
        <v>96</v>
      </c>
      <c r="C12" s="60"/>
      <c r="D12" s="133"/>
      <c r="E12" s="145"/>
      <c r="F12" s="145"/>
      <c r="G12" s="146"/>
      <c r="H12" s="145"/>
      <c r="I12" s="145"/>
      <c r="J12" s="145"/>
      <c r="K12" s="136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47"/>
      <c r="DI12" s="147"/>
      <c r="DJ12" s="147"/>
      <c r="DK12" s="147"/>
      <c r="DL12" s="147"/>
      <c r="DM12" s="147"/>
      <c r="DN12" s="147"/>
      <c r="DO12" s="147"/>
      <c r="DP12" s="147"/>
      <c r="DQ12" s="147"/>
      <c r="DR12" s="147"/>
      <c r="DS12" s="147"/>
      <c r="DT12" s="147"/>
      <c r="DU12" s="147"/>
      <c r="DV12" s="147"/>
      <c r="DW12" s="147"/>
      <c r="DX12" s="147"/>
      <c r="DY12" s="147"/>
      <c r="DZ12" s="147"/>
      <c r="EA12" s="147"/>
      <c r="EB12" s="147"/>
      <c r="EC12" s="147"/>
      <c r="ED12" s="147"/>
      <c r="EE12" s="147"/>
      <c r="EF12" s="147"/>
      <c r="EG12" s="147"/>
      <c r="EH12" s="147"/>
      <c r="EI12" s="147"/>
      <c r="EJ12" s="147"/>
      <c r="EK12" s="147"/>
      <c r="EL12" s="147"/>
      <c r="EM12" s="147"/>
      <c r="EN12" s="147"/>
      <c r="EO12" s="147"/>
      <c r="EP12" s="147"/>
      <c r="EQ12" s="147"/>
      <c r="ER12" s="147"/>
      <c r="ES12" s="147"/>
      <c r="ET12" s="147"/>
      <c r="EU12" s="147"/>
      <c r="EV12" s="147"/>
      <c r="EW12" s="147"/>
      <c r="EX12" s="147"/>
      <c r="EY12" s="147"/>
      <c r="EZ12" s="147"/>
      <c r="FA12" s="147"/>
      <c r="FB12" s="147"/>
      <c r="FC12" s="147"/>
      <c r="FD12" s="147"/>
      <c r="FE12" s="147"/>
      <c r="FF12" s="147"/>
      <c r="FG12" s="147"/>
      <c r="FH12" s="147"/>
      <c r="FI12" s="147"/>
      <c r="FJ12" s="147"/>
      <c r="FK12" s="147"/>
      <c r="FL12" s="147"/>
      <c r="FM12" s="147"/>
      <c r="FN12" s="147"/>
      <c r="FO12" s="147"/>
      <c r="FP12" s="147"/>
      <c r="FQ12" s="147"/>
      <c r="FR12" s="147"/>
      <c r="FS12" s="147"/>
      <c r="FT12" s="147"/>
      <c r="FU12" s="147"/>
      <c r="FV12" s="147"/>
      <c r="FW12" s="147"/>
      <c r="FX12" s="147"/>
      <c r="FY12" s="147"/>
      <c r="FZ12" s="147"/>
      <c r="GA12" s="147"/>
      <c r="GB12" s="147"/>
      <c r="GC12" s="147"/>
      <c r="GD12" s="147"/>
      <c r="GE12" s="147"/>
      <c r="GF12" s="147"/>
      <c r="GG12" s="147"/>
      <c r="GH12" s="147"/>
      <c r="GI12" s="147"/>
      <c r="GJ12" s="147"/>
      <c r="GK12" s="147"/>
      <c r="GL12" s="147"/>
      <c r="GM12" s="147"/>
      <c r="GN12" s="147"/>
      <c r="GO12" s="147"/>
      <c r="GP12" s="147"/>
      <c r="GQ12" s="147"/>
      <c r="GR12" s="147"/>
      <c r="GS12" s="147"/>
      <c r="GT12" s="147"/>
      <c r="GU12" s="147"/>
      <c r="GV12" s="147"/>
      <c r="GW12" s="147"/>
      <c r="GX12" s="147"/>
      <c r="GY12" s="147"/>
      <c r="GZ12" s="147"/>
      <c r="HA12" s="147"/>
      <c r="HB12" s="147"/>
      <c r="HC12" s="147"/>
      <c r="HD12" s="147"/>
      <c r="HE12" s="147"/>
      <c r="HF12" s="147"/>
      <c r="HG12" s="147"/>
      <c r="HH12" s="147"/>
      <c r="HI12" s="147"/>
      <c r="HJ12" s="147"/>
      <c r="HK12" s="147"/>
      <c r="HL12" s="147"/>
      <c r="HM12" s="147"/>
      <c r="HN12" s="147"/>
      <c r="HO12" s="147"/>
      <c r="HP12" s="147"/>
      <c r="HQ12" s="147"/>
      <c r="HR12" s="147"/>
      <c r="HS12" s="147"/>
      <c r="HT12" s="147"/>
      <c r="HU12" s="147"/>
      <c r="HV12" s="147"/>
      <c r="HW12" s="147"/>
      <c r="HX12" s="147"/>
      <c r="HY12" s="147"/>
      <c r="HZ12" s="147"/>
      <c r="IA12" s="147"/>
      <c r="IB12" s="147"/>
      <c r="IC12" s="147"/>
      <c r="ID12" s="147"/>
      <c r="IE12" s="147"/>
      <c r="IF12" s="147"/>
      <c r="IG12" s="147"/>
      <c r="IH12" s="147"/>
      <c r="II12" s="147"/>
      <c r="IJ12" s="147"/>
      <c r="IK12" s="147"/>
      <c r="IL12" s="147"/>
      <c r="IM12" s="147"/>
      <c r="IN12" s="147"/>
      <c r="IO12" s="147"/>
      <c r="IP12" s="147"/>
      <c r="IQ12" s="147"/>
      <c r="IR12" s="147"/>
      <c r="IS12" s="147"/>
      <c r="IT12" s="147"/>
      <c r="IU12" s="147"/>
      <c r="IV12" s="147"/>
    </row>
    <row r="13" spans="1:256" ht="78.75" customHeight="1" thickBot="1">
      <c r="A13" s="90" t="s">
        <v>62</v>
      </c>
      <c r="B13" s="89" t="s">
        <v>163</v>
      </c>
      <c r="C13" s="3">
        <v>8000</v>
      </c>
      <c r="D13" s="2" t="s">
        <v>89</v>
      </c>
      <c r="E13" s="289"/>
      <c r="F13" s="11" t="s">
        <v>97</v>
      </c>
      <c r="G13" s="292"/>
      <c r="H13" s="292"/>
      <c r="I13" s="4">
        <f>G13+(G13*H13/100)</f>
        <v>0</v>
      </c>
      <c r="J13" s="4">
        <f>C13*G13</f>
        <v>0</v>
      </c>
      <c r="K13" s="70">
        <f>C13*I13</f>
        <v>0</v>
      </c>
    </row>
    <row r="14" spans="1:256" ht="12.75" customHeight="1" thickBot="1">
      <c r="A14" s="122" t="s">
        <v>65</v>
      </c>
      <c r="B14" s="87" t="s">
        <v>98</v>
      </c>
      <c r="C14" s="60"/>
      <c r="D14" s="133"/>
      <c r="E14" s="134"/>
      <c r="F14" s="134"/>
      <c r="G14" s="135"/>
      <c r="H14" s="134"/>
      <c r="I14" s="134"/>
      <c r="J14" s="134"/>
      <c r="K14" s="136"/>
    </row>
    <row r="15" spans="1:256" ht="98.25" customHeight="1" thickBot="1">
      <c r="A15" s="90" t="s">
        <v>66</v>
      </c>
      <c r="B15" s="89" t="s">
        <v>164</v>
      </c>
      <c r="C15" s="3">
        <v>500</v>
      </c>
      <c r="D15" s="2" t="s">
        <v>89</v>
      </c>
      <c r="E15" s="289"/>
      <c r="F15" s="11" t="s">
        <v>97</v>
      </c>
      <c r="G15" s="292"/>
      <c r="H15" s="292"/>
      <c r="I15" s="4">
        <f>G15+(G15*H15/100)</f>
        <v>0</v>
      </c>
      <c r="J15" s="4">
        <f>C15*G15</f>
        <v>0</v>
      </c>
      <c r="K15" s="70">
        <f>C15*I15</f>
        <v>0</v>
      </c>
    </row>
    <row r="16" spans="1:256" ht="17.100000000000001" customHeight="1" thickBot="1">
      <c r="A16" s="122" t="s">
        <v>68</v>
      </c>
      <c r="B16" s="91" t="s">
        <v>99</v>
      </c>
      <c r="C16" s="60"/>
      <c r="D16" s="133"/>
      <c r="E16" s="134"/>
      <c r="F16" s="134"/>
      <c r="G16" s="135"/>
      <c r="H16" s="134"/>
      <c r="I16" s="134"/>
      <c r="J16" s="134"/>
      <c r="K16" s="136"/>
    </row>
    <row r="17" spans="1:11" ht="80.25" customHeight="1" thickBot="1">
      <c r="A17" s="14" t="s">
        <v>69</v>
      </c>
      <c r="B17" s="38" t="s">
        <v>165</v>
      </c>
      <c r="C17" s="7">
        <v>25000</v>
      </c>
      <c r="D17" s="6" t="s">
        <v>89</v>
      </c>
      <c r="E17" s="290"/>
      <c r="F17" s="108" t="s">
        <v>97</v>
      </c>
      <c r="G17" s="293"/>
      <c r="H17" s="293"/>
      <c r="I17" s="8">
        <f>G17+(G17*H17/100)</f>
        <v>0</v>
      </c>
      <c r="J17" s="8">
        <f>C17*G17</f>
        <v>0</v>
      </c>
      <c r="K17" s="109">
        <f>C17*I17</f>
        <v>0</v>
      </c>
    </row>
    <row r="18" spans="1:11" ht="15.95" customHeight="1" thickBot="1">
      <c r="A18" s="44"/>
      <c r="B18" s="45" t="s">
        <v>27</v>
      </c>
      <c r="C18" s="71"/>
      <c r="D18" s="72"/>
      <c r="E18" s="73"/>
      <c r="F18" s="73"/>
      <c r="G18" s="74"/>
      <c r="H18" s="74"/>
      <c r="I18" s="75"/>
      <c r="J18" s="46">
        <f>SUM(J13:J17)</f>
        <v>0</v>
      </c>
      <c r="K18" s="47">
        <f>SUM(K13:K17)</f>
        <v>0</v>
      </c>
    </row>
    <row r="19" spans="1:11" ht="15.6" customHeight="1" thickBot="1">
      <c r="A19" s="114"/>
      <c r="B19" s="115"/>
      <c r="C19" s="116"/>
      <c r="D19" s="117"/>
      <c r="E19" s="118"/>
      <c r="F19" s="118"/>
      <c r="G19" s="119"/>
      <c r="H19" s="120"/>
      <c r="I19" s="119"/>
      <c r="J19" s="121"/>
      <c r="K19" s="121"/>
    </row>
    <row r="20" spans="1:11" ht="15" customHeight="1" thickBot="1">
      <c r="A20" s="64"/>
      <c r="B20" s="35" t="s">
        <v>80</v>
      </c>
      <c r="C20" s="66"/>
      <c r="D20" s="61"/>
      <c r="E20" s="31"/>
      <c r="F20" s="31"/>
      <c r="G20" s="67"/>
      <c r="H20" s="27"/>
      <c r="I20" s="67"/>
      <c r="J20" s="68"/>
      <c r="K20" s="68"/>
    </row>
    <row r="21" spans="1:11" ht="15" customHeight="1">
      <c r="A21" s="64"/>
      <c r="B21" s="65"/>
      <c r="C21" s="66"/>
      <c r="D21" s="61"/>
      <c r="E21" s="31"/>
      <c r="F21" s="31"/>
      <c r="G21" s="67"/>
      <c r="H21" s="27"/>
      <c r="I21" s="67"/>
      <c r="J21" s="68"/>
      <c r="K21" s="68"/>
    </row>
    <row r="22" spans="1:11" ht="15" customHeight="1" thickBot="1">
      <c r="A22" s="64"/>
      <c r="B22" s="65"/>
      <c r="C22" s="66"/>
      <c r="D22" s="61"/>
      <c r="E22" s="31"/>
      <c r="F22" s="31"/>
      <c r="G22" s="67"/>
      <c r="H22" s="27"/>
      <c r="I22" s="67"/>
      <c r="J22" s="68"/>
      <c r="K22" s="68"/>
    </row>
    <row r="23" spans="1:11" ht="15" customHeight="1" thickBot="1">
      <c r="A23" s="31"/>
      <c r="B23" s="297" t="s">
        <v>137</v>
      </c>
      <c r="C23" s="29"/>
      <c r="D23" s="29"/>
      <c r="E23" s="106" t="s">
        <v>138</v>
      </c>
      <c r="F23" s="96"/>
      <c r="G23" s="102"/>
      <c r="H23" s="104"/>
      <c r="I23" s="62"/>
      <c r="J23" s="27"/>
      <c r="K23" s="27"/>
    </row>
    <row r="24" spans="1:11" ht="27" customHeight="1">
      <c r="A24" s="31"/>
      <c r="B24" s="29"/>
      <c r="C24" s="29"/>
      <c r="D24" s="63"/>
      <c r="E24" s="93"/>
      <c r="F24" s="97"/>
      <c r="G24" s="76"/>
      <c r="H24" s="105"/>
      <c r="I24" s="62"/>
      <c r="J24" s="27"/>
      <c r="K24" s="27"/>
    </row>
    <row r="25" spans="1:11" ht="12.75" customHeight="1">
      <c r="A25" s="31"/>
      <c r="B25" s="29"/>
      <c r="C25" s="29"/>
      <c r="D25" s="29"/>
      <c r="E25" s="93"/>
      <c r="F25" s="97"/>
      <c r="G25" s="77"/>
      <c r="H25" s="105"/>
      <c r="I25" s="62"/>
      <c r="J25" s="27"/>
      <c r="K25" s="27"/>
    </row>
    <row r="26" spans="1:11" ht="12.75" customHeight="1">
      <c r="A26" s="31"/>
      <c r="B26" s="31"/>
      <c r="C26" s="31"/>
      <c r="D26" s="31"/>
      <c r="E26" s="93"/>
      <c r="F26" s="97"/>
      <c r="G26" s="78"/>
      <c r="H26" s="99"/>
      <c r="I26" s="39"/>
      <c r="J26" s="27"/>
      <c r="K26" s="27"/>
    </row>
    <row r="27" spans="1:11" ht="12.75" customHeight="1">
      <c r="A27" s="26"/>
      <c r="C27" s="25"/>
      <c r="D27" s="26"/>
      <c r="E27" s="94"/>
      <c r="F27" s="98"/>
      <c r="G27" s="79"/>
      <c r="H27" s="99"/>
      <c r="I27" s="26"/>
      <c r="J27" s="27"/>
      <c r="K27" s="27"/>
    </row>
    <row r="28" spans="1:11" ht="15" customHeight="1">
      <c r="A28" s="27"/>
      <c r="B28" s="31"/>
      <c r="C28" s="31"/>
      <c r="D28" s="31"/>
      <c r="E28" s="95"/>
      <c r="F28" s="100"/>
      <c r="G28" s="103"/>
      <c r="H28" s="101"/>
      <c r="I28" s="27"/>
      <c r="J28" s="27"/>
      <c r="K28" s="27"/>
    </row>
    <row r="29" spans="1:11" ht="15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1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ht="1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1:11" ht="1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</row>
  </sheetData>
  <sheetProtection algorithmName="SHA-512" hashValue="sS8aXxIwJr6ZLVfueqvu2s9Tb2T1m96SA2ZEOKSNNJpbuWdDIE1sd748qFe46lHBjuQzzs3dxIV22qNVzqhXSA==" saltValue="XpCB81/kbvXhk2DWHXyMuw==" spinCount="100000" sheet="1" objects="1" scenarios="1" formatCells="0" formatColumns="0"/>
  <mergeCells count="15">
    <mergeCell ref="A10:A11"/>
    <mergeCell ref="K10:K11"/>
    <mergeCell ref="C10:C11"/>
    <mergeCell ref="B10:B11"/>
    <mergeCell ref="J10:J11"/>
    <mergeCell ref="I10:I11"/>
    <mergeCell ref="H10:H11"/>
    <mergeCell ref="E10:E11"/>
    <mergeCell ref="F10:F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/>
  <headerFooter>
    <oddFooter>&amp;C&amp;"Helvetica,Regular"&amp;12&amp;K000000&amp;P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"/>
  <sheetViews>
    <sheetView showGridLines="0" zoomScale="80" zoomScaleNormal="80" workbookViewId="0">
      <pane ySplit="11" topLeftCell="A12" activePane="bottomLeft" state="frozen"/>
      <selection pane="bottomLeft" activeCell="R19" sqref="R19"/>
    </sheetView>
  </sheetViews>
  <sheetFormatPr defaultColWidth="8.85546875" defaultRowHeight="12.75" customHeight="1"/>
  <cols>
    <col min="1" max="1" width="7.28515625" style="1" customWidth="1"/>
    <col min="2" max="2" width="54.140625" style="1" customWidth="1"/>
    <col min="3" max="3" width="15.42578125" style="1" customWidth="1"/>
    <col min="4" max="4" width="11.42578125" style="1" customWidth="1"/>
    <col min="5" max="5" width="18.140625" style="1" customWidth="1"/>
    <col min="6" max="6" width="18.42578125" style="1" customWidth="1"/>
    <col min="7" max="7" width="10.42578125" style="1" customWidth="1"/>
    <col min="8" max="8" width="8.85546875" style="1" customWidth="1"/>
    <col min="9" max="9" width="13.42578125" style="1" customWidth="1"/>
    <col min="10" max="10" width="16.42578125" style="1" customWidth="1"/>
    <col min="11" max="11" width="14.7109375" style="1" customWidth="1"/>
    <col min="12" max="12" width="14.5703125" style="1" customWidth="1"/>
    <col min="13" max="256" width="8.85546875" style="1" customWidth="1"/>
  </cols>
  <sheetData>
    <row r="1" spans="1:256" ht="12.75" customHeight="1" thickBot="1">
      <c r="A1" s="27"/>
      <c r="B1" s="33"/>
      <c r="C1" s="28" t="s">
        <v>7</v>
      </c>
      <c r="D1" s="29"/>
      <c r="E1" s="27"/>
      <c r="F1" s="27"/>
      <c r="G1" s="27"/>
      <c r="H1" s="27"/>
      <c r="I1" s="51" t="s">
        <v>5</v>
      </c>
      <c r="J1" s="52"/>
      <c r="K1" s="53"/>
      <c r="L1" s="50" t="s">
        <v>37</v>
      </c>
      <c r="IL1"/>
      <c r="IM1"/>
      <c r="IN1"/>
      <c r="IO1"/>
      <c r="IP1"/>
      <c r="IQ1"/>
      <c r="IR1"/>
      <c r="IS1"/>
      <c r="IT1"/>
      <c r="IU1"/>
      <c r="IV1"/>
    </row>
    <row r="2" spans="1:256" ht="12.75" customHeight="1" thickBot="1">
      <c r="A2" s="27"/>
      <c r="B2" s="34" t="s">
        <v>38</v>
      </c>
      <c r="C2" s="349"/>
      <c r="D2" s="350"/>
      <c r="E2" s="27"/>
      <c r="F2" s="27"/>
      <c r="G2" s="27"/>
      <c r="H2" s="27"/>
      <c r="I2" s="54" t="s">
        <v>39</v>
      </c>
      <c r="J2" s="26"/>
      <c r="K2" s="55"/>
      <c r="L2" s="27"/>
      <c r="IL2"/>
      <c r="IM2"/>
      <c r="IN2"/>
      <c r="IO2"/>
      <c r="IP2"/>
      <c r="IQ2"/>
      <c r="IR2"/>
      <c r="IS2"/>
      <c r="IT2"/>
      <c r="IU2"/>
      <c r="IV2"/>
    </row>
    <row r="3" spans="1:256" ht="12.75" customHeight="1" thickBot="1">
      <c r="A3" s="27"/>
      <c r="B3" s="34" t="s">
        <v>40</v>
      </c>
      <c r="C3" s="349"/>
      <c r="D3" s="350"/>
      <c r="E3" s="27"/>
      <c r="F3" s="27"/>
      <c r="G3" s="27"/>
      <c r="H3" s="27"/>
      <c r="I3" s="56" t="s">
        <v>41</v>
      </c>
      <c r="J3" s="26"/>
      <c r="K3" s="55"/>
      <c r="L3" s="27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thickBot="1">
      <c r="A4" s="27"/>
      <c r="B4" s="34" t="s">
        <v>42</v>
      </c>
      <c r="C4" s="349"/>
      <c r="D4" s="350"/>
      <c r="E4" s="27"/>
      <c r="F4" s="27"/>
      <c r="G4" s="27"/>
      <c r="H4" s="27"/>
      <c r="I4" s="56" t="s">
        <v>43</v>
      </c>
      <c r="J4" s="26"/>
      <c r="K4" s="55"/>
      <c r="L4" s="27"/>
      <c r="IL4"/>
      <c r="IM4"/>
      <c r="IN4"/>
      <c r="IO4"/>
      <c r="IP4"/>
      <c r="IQ4"/>
      <c r="IR4"/>
      <c r="IS4"/>
      <c r="IT4"/>
      <c r="IU4"/>
      <c r="IV4"/>
    </row>
    <row r="5" spans="1:256" ht="12.75" customHeight="1" thickBot="1">
      <c r="A5" s="27"/>
      <c r="B5" s="34" t="s">
        <v>44</v>
      </c>
      <c r="C5" s="349"/>
      <c r="D5" s="350"/>
      <c r="E5" s="27"/>
      <c r="F5" s="27"/>
      <c r="G5" s="27"/>
      <c r="H5" s="27"/>
      <c r="I5" s="56" t="s">
        <v>45</v>
      </c>
      <c r="J5" s="26"/>
      <c r="K5" s="55"/>
      <c r="L5" s="27"/>
      <c r="IL5"/>
      <c r="IM5"/>
      <c r="IN5"/>
      <c r="IO5"/>
      <c r="IP5"/>
      <c r="IQ5"/>
      <c r="IR5"/>
      <c r="IS5"/>
      <c r="IT5"/>
      <c r="IU5"/>
      <c r="IV5"/>
    </row>
    <row r="6" spans="1:256" ht="15" customHeight="1" thickBot="1">
      <c r="A6" s="27"/>
      <c r="B6" s="80"/>
      <c r="C6" s="80"/>
      <c r="D6" s="80"/>
      <c r="E6" s="27"/>
      <c r="F6" s="27"/>
      <c r="G6" s="27"/>
      <c r="H6" s="27"/>
      <c r="I6" s="57" t="s">
        <v>46</v>
      </c>
      <c r="J6" s="58"/>
      <c r="K6" s="59"/>
      <c r="L6" s="27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>
      <c r="A7" s="27"/>
      <c r="B7" s="28" t="s">
        <v>47</v>
      </c>
      <c r="C7" s="29"/>
      <c r="D7" s="29"/>
      <c r="E7" s="31"/>
      <c r="F7" s="31"/>
      <c r="G7" s="27"/>
      <c r="H7" s="27"/>
      <c r="I7" s="27"/>
      <c r="J7" s="27"/>
      <c r="K7" s="27"/>
    </row>
    <row r="8" spans="1:256" ht="12.75" customHeight="1">
      <c r="A8" s="27"/>
      <c r="B8" s="30" t="s">
        <v>100</v>
      </c>
      <c r="C8" s="32"/>
      <c r="D8" s="32"/>
      <c r="E8" s="27"/>
      <c r="F8" s="27"/>
      <c r="G8" s="27"/>
      <c r="H8" s="27"/>
      <c r="I8" s="27"/>
      <c r="J8" s="27"/>
      <c r="K8" s="27"/>
    </row>
    <row r="9" spans="1:256" ht="12.75" customHeight="1" thickBot="1">
      <c r="A9" s="27"/>
      <c r="B9" s="29"/>
      <c r="C9" s="29"/>
      <c r="D9" s="29"/>
      <c r="E9" s="27"/>
      <c r="F9" s="27"/>
      <c r="G9" s="27"/>
      <c r="H9" s="27"/>
      <c r="I9" s="27"/>
      <c r="J9" s="27"/>
      <c r="K9" s="27"/>
    </row>
    <row r="10" spans="1:256" ht="12.75" customHeight="1" thickBot="1">
      <c r="A10" s="355" t="s">
        <v>49</v>
      </c>
      <c r="B10" s="355" t="s">
        <v>50</v>
      </c>
      <c r="C10" s="351" t="s">
        <v>51</v>
      </c>
      <c r="D10" s="351" t="s">
        <v>52</v>
      </c>
      <c r="E10" s="351" t="s">
        <v>53</v>
      </c>
      <c r="F10" s="357" t="s">
        <v>54</v>
      </c>
      <c r="G10" s="353" t="s">
        <v>55</v>
      </c>
      <c r="H10" s="353" t="s">
        <v>56</v>
      </c>
      <c r="I10" s="353" t="s">
        <v>57</v>
      </c>
      <c r="J10" s="353" t="s">
        <v>58</v>
      </c>
      <c r="K10" s="353" t="s">
        <v>59</v>
      </c>
    </row>
    <row r="11" spans="1:256" ht="13.5" customHeight="1" thickBot="1">
      <c r="A11" s="356"/>
      <c r="B11" s="356"/>
      <c r="C11" s="352"/>
      <c r="D11" s="352"/>
      <c r="E11" s="352"/>
      <c r="F11" s="358"/>
      <c r="G11" s="354"/>
      <c r="H11" s="354"/>
      <c r="I11" s="354"/>
      <c r="J11" s="354"/>
      <c r="K11" s="354"/>
    </row>
    <row r="12" spans="1:256" ht="15" customHeight="1" thickBot="1">
      <c r="A12" s="122" t="s">
        <v>60</v>
      </c>
      <c r="B12" s="87" t="s">
        <v>101</v>
      </c>
      <c r="C12" s="60"/>
      <c r="D12" s="133"/>
      <c r="E12" s="145"/>
      <c r="F12" s="145"/>
      <c r="G12" s="146"/>
      <c r="H12" s="145"/>
      <c r="I12" s="145"/>
      <c r="J12" s="145"/>
      <c r="K12" s="136"/>
    </row>
    <row r="13" spans="1:256" ht="60.75" customHeight="1" thickBot="1">
      <c r="A13" s="90" t="s">
        <v>62</v>
      </c>
      <c r="B13" s="92" t="s">
        <v>159</v>
      </c>
      <c r="C13" s="3">
        <v>1600</v>
      </c>
      <c r="D13" s="2" t="s">
        <v>89</v>
      </c>
      <c r="E13" s="289"/>
      <c r="F13" s="11" t="s">
        <v>102</v>
      </c>
      <c r="G13" s="292"/>
      <c r="H13" s="292"/>
      <c r="I13" s="4">
        <f>G13+(G13*H13/100)</f>
        <v>0</v>
      </c>
      <c r="J13" s="4">
        <f>C13*G13</f>
        <v>0</v>
      </c>
      <c r="K13" s="70">
        <f>C13*I13</f>
        <v>0</v>
      </c>
    </row>
    <row r="14" spans="1:256" ht="14.25" customHeight="1" thickBot="1">
      <c r="A14" s="122" t="s">
        <v>65</v>
      </c>
      <c r="B14" s="87" t="s">
        <v>135</v>
      </c>
      <c r="C14" s="60"/>
      <c r="D14" s="133"/>
      <c r="E14" s="145"/>
      <c r="F14" s="145"/>
      <c r="G14" s="146"/>
      <c r="H14" s="145"/>
      <c r="I14" s="145"/>
      <c r="J14" s="145"/>
      <c r="K14" s="136"/>
    </row>
    <row r="15" spans="1:256" ht="65.25" customHeight="1" thickBot="1">
      <c r="A15" s="90" t="s">
        <v>66</v>
      </c>
      <c r="B15" s="89" t="s">
        <v>103</v>
      </c>
      <c r="C15" s="3">
        <v>2400</v>
      </c>
      <c r="D15" s="2" t="s">
        <v>89</v>
      </c>
      <c r="E15" s="289"/>
      <c r="F15" s="11" t="s">
        <v>102</v>
      </c>
      <c r="G15" s="292"/>
      <c r="H15" s="292"/>
      <c r="I15" s="4">
        <f>G15+(G15*H15/100)</f>
        <v>0</v>
      </c>
      <c r="J15" s="4">
        <f>C15*G15</f>
        <v>0</v>
      </c>
      <c r="K15" s="70">
        <f>C15*I15</f>
        <v>0</v>
      </c>
    </row>
    <row r="16" spans="1:256" ht="17.100000000000001" customHeight="1" thickBot="1">
      <c r="A16" s="122" t="s">
        <v>68</v>
      </c>
      <c r="B16" s="91" t="s">
        <v>134</v>
      </c>
      <c r="C16" s="60"/>
      <c r="D16" s="133"/>
      <c r="E16" s="145"/>
      <c r="F16" s="145"/>
      <c r="G16" s="146"/>
      <c r="H16" s="145"/>
      <c r="I16" s="145"/>
      <c r="J16" s="145"/>
      <c r="K16" s="136"/>
    </row>
    <row r="17" spans="1:11" ht="64.5" customHeight="1" thickBot="1">
      <c r="A17" s="90" t="s">
        <v>69</v>
      </c>
      <c r="B17" s="127" t="s">
        <v>104</v>
      </c>
      <c r="C17" s="3">
        <v>2400</v>
      </c>
      <c r="D17" s="2" t="s">
        <v>89</v>
      </c>
      <c r="E17" s="289"/>
      <c r="F17" s="11" t="s">
        <v>102</v>
      </c>
      <c r="G17" s="292"/>
      <c r="H17" s="292"/>
      <c r="I17" s="4">
        <f>G17+(G17*H17/100)</f>
        <v>0</v>
      </c>
      <c r="J17" s="4">
        <f>C17*G17</f>
        <v>0</v>
      </c>
      <c r="K17" s="70">
        <f>C17*I17</f>
        <v>0</v>
      </c>
    </row>
    <row r="18" spans="1:11" ht="17.100000000000001" customHeight="1" thickBot="1">
      <c r="A18" s="122" t="s">
        <v>70</v>
      </c>
      <c r="B18" s="91" t="s">
        <v>105</v>
      </c>
      <c r="C18" s="60"/>
      <c r="D18" s="133"/>
      <c r="E18" s="145"/>
      <c r="F18" s="145"/>
      <c r="G18" s="146"/>
      <c r="H18" s="145"/>
      <c r="I18" s="145"/>
      <c r="J18" s="145"/>
      <c r="K18" s="136"/>
    </row>
    <row r="19" spans="1:11" ht="82.5" customHeight="1" thickBot="1">
      <c r="A19" s="90" t="s">
        <v>72</v>
      </c>
      <c r="B19" s="89" t="s">
        <v>166</v>
      </c>
      <c r="C19" s="3">
        <v>1600</v>
      </c>
      <c r="D19" s="2" t="s">
        <v>89</v>
      </c>
      <c r="E19" s="289"/>
      <c r="F19" s="11" t="s">
        <v>102</v>
      </c>
      <c r="G19" s="292"/>
      <c r="H19" s="292"/>
      <c r="I19" s="4">
        <f>G19+(G19*H19/100)</f>
        <v>0</v>
      </c>
      <c r="J19" s="4">
        <f>C19*G19</f>
        <v>0</v>
      </c>
      <c r="K19" s="70">
        <f>C19*I19</f>
        <v>0</v>
      </c>
    </row>
    <row r="20" spans="1:11" ht="17.100000000000001" customHeight="1" thickBot="1">
      <c r="A20" s="122" t="s">
        <v>74</v>
      </c>
      <c r="B20" s="91" t="s">
        <v>106</v>
      </c>
      <c r="C20" s="60"/>
      <c r="D20" s="133"/>
      <c r="E20" s="145"/>
      <c r="F20" s="145"/>
      <c r="G20" s="146"/>
      <c r="H20" s="145"/>
      <c r="I20" s="145"/>
      <c r="J20" s="145"/>
      <c r="K20" s="136"/>
    </row>
    <row r="21" spans="1:11" ht="65.25" customHeight="1" thickBot="1">
      <c r="A21" s="90" t="s">
        <v>76</v>
      </c>
      <c r="B21" s="127" t="s">
        <v>167</v>
      </c>
      <c r="C21" s="7">
        <v>1600</v>
      </c>
      <c r="D21" s="6" t="s">
        <v>89</v>
      </c>
      <c r="E21" s="290"/>
      <c r="F21" s="108" t="s">
        <v>102</v>
      </c>
      <c r="G21" s="293"/>
      <c r="H21" s="293"/>
      <c r="I21" s="4">
        <f>G21+(G21*H21/100)</f>
        <v>0</v>
      </c>
      <c r="J21" s="4">
        <f>C21*G21</f>
        <v>0</v>
      </c>
      <c r="K21" s="70">
        <f>C21*I21</f>
        <v>0</v>
      </c>
    </row>
    <row r="22" spans="1:11" ht="18" customHeight="1" thickBot="1">
      <c r="A22" s="154" t="s">
        <v>77</v>
      </c>
      <c r="B22" s="151" t="s">
        <v>118</v>
      </c>
      <c r="C22" s="60"/>
      <c r="D22" s="133"/>
      <c r="E22" s="145"/>
      <c r="F22" s="145"/>
      <c r="G22" s="146"/>
      <c r="H22" s="145"/>
      <c r="I22" s="145"/>
      <c r="J22" s="145"/>
      <c r="K22" s="136"/>
    </row>
    <row r="23" spans="1:11" ht="50.25" customHeight="1" thickBot="1">
      <c r="A23" s="152" t="s">
        <v>79</v>
      </c>
      <c r="B23" s="89" t="s">
        <v>168</v>
      </c>
      <c r="C23" s="13">
        <v>800</v>
      </c>
      <c r="D23" s="6" t="s">
        <v>89</v>
      </c>
      <c r="E23" s="291"/>
      <c r="F23" s="108" t="s">
        <v>102</v>
      </c>
      <c r="G23" s="294"/>
      <c r="H23" s="294"/>
      <c r="I23" s="4">
        <f>G23+(G23*H23/100)</f>
        <v>0</v>
      </c>
      <c r="J23" s="4">
        <f>C23*G23</f>
        <v>0</v>
      </c>
      <c r="K23" s="70">
        <f>C23*I23</f>
        <v>0</v>
      </c>
    </row>
    <row r="24" spans="1:11" ht="16.5" customHeight="1" thickBot="1">
      <c r="A24" s="154" t="s">
        <v>91</v>
      </c>
      <c r="B24" s="153" t="s">
        <v>133</v>
      </c>
      <c r="C24" s="149"/>
      <c r="D24" s="133"/>
      <c r="E24" s="145"/>
      <c r="F24" s="145"/>
      <c r="G24" s="146"/>
      <c r="H24" s="145"/>
      <c r="I24" s="145"/>
      <c r="J24" s="145"/>
      <c r="K24" s="136"/>
    </row>
    <row r="25" spans="1:11" ht="66" customHeight="1" thickBot="1">
      <c r="A25" s="12" t="s">
        <v>92</v>
      </c>
      <c r="B25" s="112" t="s">
        <v>124</v>
      </c>
      <c r="C25" s="13">
        <v>900</v>
      </c>
      <c r="D25" s="6" t="s">
        <v>89</v>
      </c>
      <c r="E25" s="291"/>
      <c r="F25" s="16"/>
      <c r="G25" s="294"/>
      <c r="H25" s="294"/>
      <c r="I25" s="4">
        <f>G25+(G25*H25/100)</f>
        <v>0</v>
      </c>
      <c r="J25" s="4">
        <f>C25*G25</f>
        <v>0</v>
      </c>
      <c r="K25" s="70">
        <f>C25*I25</f>
        <v>0</v>
      </c>
    </row>
    <row r="26" spans="1:11" ht="15.95" customHeight="1" thickBot="1">
      <c r="A26" s="44"/>
      <c r="B26" s="45" t="s">
        <v>27</v>
      </c>
      <c r="C26" s="71"/>
      <c r="D26" s="72"/>
      <c r="E26" s="73"/>
      <c r="F26" s="73"/>
      <c r="G26" s="74"/>
      <c r="H26" s="74"/>
      <c r="I26" s="75"/>
      <c r="J26" s="150">
        <f>SUM(J13:J25)</f>
        <v>0</v>
      </c>
      <c r="K26" s="155">
        <f>SUM(K13:K25)</f>
        <v>0</v>
      </c>
    </row>
    <row r="27" spans="1:11" ht="15.6" customHeight="1" thickBot="1">
      <c r="A27" s="114"/>
      <c r="B27" s="115"/>
      <c r="C27" s="116"/>
      <c r="D27" s="117"/>
      <c r="E27" s="118"/>
      <c r="F27" s="118"/>
      <c r="G27" s="119"/>
      <c r="H27" s="120"/>
      <c r="I27" s="119"/>
      <c r="J27" s="121"/>
      <c r="K27" s="121"/>
    </row>
    <row r="28" spans="1:11" ht="15" customHeight="1" thickBot="1">
      <c r="A28" s="64"/>
      <c r="B28" s="35" t="s">
        <v>80</v>
      </c>
      <c r="C28" s="66"/>
      <c r="D28" s="61"/>
      <c r="E28" s="31"/>
      <c r="F28" s="31"/>
      <c r="G28" s="67"/>
      <c r="H28" s="27"/>
      <c r="I28" s="67"/>
      <c r="J28" s="68"/>
      <c r="K28" s="68"/>
    </row>
    <row r="29" spans="1:11" ht="15" customHeight="1">
      <c r="A29" s="64"/>
      <c r="B29" s="65"/>
      <c r="C29" s="66"/>
      <c r="D29" s="61"/>
      <c r="E29" s="31"/>
      <c r="F29" s="31"/>
      <c r="G29" s="67"/>
      <c r="H29" s="27"/>
      <c r="I29" s="67"/>
      <c r="J29" s="68"/>
      <c r="K29" s="68"/>
    </row>
    <row r="30" spans="1:11" ht="15" customHeight="1" thickBot="1">
      <c r="A30" s="64"/>
      <c r="B30" s="65"/>
      <c r="C30" s="66"/>
      <c r="D30" s="61"/>
      <c r="E30" s="31"/>
      <c r="F30" s="31"/>
      <c r="G30" s="67"/>
      <c r="H30" s="27"/>
      <c r="I30" s="67"/>
      <c r="J30" s="68"/>
      <c r="K30" s="68"/>
    </row>
    <row r="31" spans="1:11" ht="15" customHeight="1" thickBot="1">
      <c r="A31" s="31"/>
      <c r="B31" s="297" t="s">
        <v>137</v>
      </c>
      <c r="C31" s="29"/>
      <c r="D31" s="29"/>
      <c r="E31" s="106" t="s">
        <v>138</v>
      </c>
      <c r="F31" s="96"/>
      <c r="G31" s="102"/>
      <c r="H31" s="104"/>
      <c r="I31" s="62"/>
      <c r="J31" s="27"/>
      <c r="K31" s="27"/>
    </row>
    <row r="32" spans="1:11" ht="27" customHeight="1">
      <c r="A32" s="31"/>
      <c r="B32" s="29"/>
      <c r="C32" s="29"/>
      <c r="D32" s="63"/>
      <c r="E32" s="93"/>
      <c r="F32" s="97"/>
      <c r="G32" s="76"/>
      <c r="H32" s="105"/>
      <c r="I32" s="62"/>
      <c r="J32" s="27"/>
      <c r="K32" s="27"/>
    </row>
    <row r="33" spans="1:11" ht="12.75" customHeight="1">
      <c r="A33" s="31"/>
      <c r="B33" s="29"/>
      <c r="C33" s="29"/>
      <c r="D33" s="29"/>
      <c r="E33" s="93"/>
      <c r="F33" s="97"/>
      <c r="G33" s="77"/>
      <c r="H33" s="105"/>
      <c r="I33" s="62"/>
      <c r="J33" s="27"/>
      <c r="K33" s="27"/>
    </row>
    <row r="34" spans="1:11" ht="12.75" customHeight="1">
      <c r="A34" s="31"/>
      <c r="B34" s="31"/>
      <c r="C34" s="31"/>
      <c r="D34" s="31"/>
      <c r="E34" s="93"/>
      <c r="F34" s="97"/>
      <c r="G34" s="78"/>
      <c r="H34" s="99"/>
      <c r="I34" s="39"/>
      <c r="J34" s="27"/>
      <c r="K34" s="27"/>
    </row>
    <row r="35" spans="1:11" ht="12.75" customHeight="1">
      <c r="A35" s="26"/>
      <c r="C35" s="25"/>
      <c r="D35" s="26"/>
      <c r="E35" s="94"/>
      <c r="F35" s="98"/>
      <c r="G35" s="79"/>
      <c r="H35" s="99"/>
      <c r="I35" s="26"/>
      <c r="J35" s="27"/>
      <c r="K35" s="27"/>
    </row>
    <row r="36" spans="1:11" ht="15" customHeight="1">
      <c r="A36" s="27"/>
      <c r="B36" s="31"/>
      <c r="C36" s="31"/>
      <c r="D36" s="31"/>
      <c r="E36" s="95"/>
      <c r="F36" s="100"/>
      <c r="G36" s="103"/>
      <c r="H36" s="101"/>
      <c r="I36" s="27"/>
      <c r="J36" s="27"/>
      <c r="K36" s="27"/>
    </row>
    <row r="37" spans="1:11" ht="1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 ht="1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15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1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</row>
  </sheetData>
  <sheetProtection algorithmName="SHA-512" hashValue="TiiSQ4oKwm38O2xe8PaejRT+0dNWd2Vay/21VUfzobl4C/5cngIvfzad8NxFarnEB+tAFy5JOsjXJf8A36G/OQ==" saltValue="uyAzn7mch/CEvMiTZIbBug==" spinCount="100000" sheet="1" objects="1" scenarios="1" formatCells="0" formatColumns="0"/>
  <mergeCells count="15">
    <mergeCell ref="K10:K11"/>
    <mergeCell ref="C3:D3"/>
    <mergeCell ref="A10:A11"/>
    <mergeCell ref="B10:B11"/>
    <mergeCell ref="C2:D2"/>
    <mergeCell ref="J10:J11"/>
    <mergeCell ref="I10:I11"/>
    <mergeCell ref="H10:H11"/>
    <mergeCell ref="E10:E11"/>
    <mergeCell ref="C4:D4"/>
    <mergeCell ref="F10:F11"/>
    <mergeCell ref="D10:D11"/>
    <mergeCell ref="C10:C11"/>
    <mergeCell ref="C5:D5"/>
    <mergeCell ref="G10:G11"/>
  </mergeCells>
  <pageMargins left="0.74791700000000005" right="0.74791700000000005" top="0.98402800000000001" bottom="0.98402800000000001" header="0.51180599999999998" footer="0.51180599999999998"/>
  <pageSetup scale="80" orientation="landscape"/>
  <headerFooter>
    <oddFooter>&amp;C&amp;"Helvetica,Regular"&amp;12&amp;K000000&amp;P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showGridLines="0" workbookViewId="0">
      <selection activeCell="M20" sqref="M20"/>
    </sheetView>
  </sheetViews>
  <sheetFormatPr defaultColWidth="8.85546875" defaultRowHeight="12.75" customHeight="1"/>
  <cols>
    <col min="1" max="1" width="7.28515625" style="1" customWidth="1"/>
    <col min="2" max="2" width="54.140625" style="1" customWidth="1"/>
    <col min="3" max="3" width="15.42578125" style="1" customWidth="1"/>
    <col min="4" max="4" width="11.42578125" style="1" customWidth="1"/>
    <col min="5" max="5" width="18.28515625" style="1" customWidth="1"/>
    <col min="6" max="6" width="18.42578125" style="1" customWidth="1"/>
    <col min="7" max="7" width="10.42578125" style="1" customWidth="1"/>
    <col min="8" max="8" width="8.85546875" style="1" customWidth="1"/>
    <col min="9" max="9" width="13.42578125" style="1" customWidth="1"/>
    <col min="10" max="10" width="16.42578125" style="1" customWidth="1"/>
    <col min="11" max="11" width="18.42578125" style="1" customWidth="1"/>
    <col min="12" max="12" width="14" style="1" customWidth="1"/>
    <col min="13" max="256" width="8.85546875" style="1" customWidth="1"/>
  </cols>
  <sheetData>
    <row r="1" spans="1:256" ht="12.75" customHeight="1" thickBot="1">
      <c r="A1" s="27"/>
      <c r="B1" s="33"/>
      <c r="C1" s="28" t="s">
        <v>7</v>
      </c>
      <c r="D1" s="29"/>
      <c r="E1" s="27"/>
      <c r="F1" s="27"/>
      <c r="G1" s="27"/>
      <c r="H1" s="27"/>
      <c r="I1" s="51" t="s">
        <v>5</v>
      </c>
      <c r="J1" s="52"/>
      <c r="K1" s="53"/>
      <c r="L1" s="50" t="s">
        <v>37</v>
      </c>
      <c r="IL1"/>
      <c r="IM1"/>
      <c r="IN1"/>
      <c r="IO1"/>
      <c r="IP1"/>
      <c r="IQ1"/>
      <c r="IR1"/>
      <c r="IS1"/>
      <c r="IT1"/>
      <c r="IU1"/>
      <c r="IV1"/>
    </row>
    <row r="2" spans="1:256" ht="12.75" customHeight="1" thickBot="1">
      <c r="A2" s="27"/>
      <c r="B2" s="34" t="s">
        <v>38</v>
      </c>
      <c r="C2" s="349"/>
      <c r="D2" s="350"/>
      <c r="E2" s="27"/>
      <c r="F2" s="27"/>
      <c r="G2" s="27"/>
      <c r="H2" s="27"/>
      <c r="I2" s="54" t="s">
        <v>39</v>
      </c>
      <c r="J2" s="26"/>
      <c r="K2" s="55"/>
      <c r="L2" s="27"/>
      <c r="IL2"/>
      <c r="IM2"/>
      <c r="IN2"/>
      <c r="IO2"/>
      <c r="IP2"/>
      <c r="IQ2"/>
      <c r="IR2"/>
      <c r="IS2"/>
      <c r="IT2"/>
      <c r="IU2"/>
      <c r="IV2"/>
    </row>
    <row r="3" spans="1:256" ht="12.75" customHeight="1" thickBot="1">
      <c r="A3" s="27"/>
      <c r="B3" s="34" t="s">
        <v>40</v>
      </c>
      <c r="C3" s="349"/>
      <c r="D3" s="350"/>
      <c r="E3" s="27"/>
      <c r="F3" s="27"/>
      <c r="G3" s="27"/>
      <c r="H3" s="27"/>
      <c r="I3" s="56" t="s">
        <v>41</v>
      </c>
      <c r="J3" s="26"/>
      <c r="K3" s="55"/>
      <c r="L3" s="27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thickBot="1">
      <c r="A4" s="27"/>
      <c r="B4" s="34" t="s">
        <v>42</v>
      </c>
      <c r="C4" s="349"/>
      <c r="D4" s="350"/>
      <c r="E4" s="27"/>
      <c r="F4" s="27"/>
      <c r="G4" s="27"/>
      <c r="H4" s="27"/>
      <c r="I4" s="56" t="s">
        <v>43</v>
      </c>
      <c r="J4" s="26"/>
      <c r="K4" s="55"/>
      <c r="L4" s="27"/>
      <c r="IL4"/>
      <c r="IM4"/>
      <c r="IN4"/>
      <c r="IO4"/>
      <c r="IP4"/>
      <c r="IQ4"/>
      <c r="IR4"/>
      <c r="IS4"/>
      <c r="IT4"/>
      <c r="IU4"/>
      <c r="IV4"/>
    </row>
    <row r="5" spans="1:256" ht="12.75" customHeight="1" thickBot="1">
      <c r="A5" s="27"/>
      <c r="B5" s="34" t="s">
        <v>44</v>
      </c>
      <c r="C5" s="349"/>
      <c r="D5" s="350"/>
      <c r="E5" s="27"/>
      <c r="F5" s="27"/>
      <c r="G5" s="27"/>
      <c r="H5" s="27"/>
      <c r="I5" s="56" t="s">
        <v>45</v>
      </c>
      <c r="J5" s="26"/>
      <c r="K5" s="55"/>
      <c r="L5" s="27"/>
      <c r="IL5"/>
      <c r="IM5"/>
      <c r="IN5"/>
      <c r="IO5"/>
      <c r="IP5"/>
      <c r="IQ5"/>
      <c r="IR5"/>
      <c r="IS5"/>
      <c r="IT5"/>
      <c r="IU5"/>
      <c r="IV5"/>
    </row>
    <row r="6" spans="1:256" ht="15" customHeight="1" thickBot="1">
      <c r="A6" s="27"/>
      <c r="B6" s="80"/>
      <c r="C6" s="80"/>
      <c r="D6" s="80"/>
      <c r="E6" s="27"/>
      <c r="F6" s="27"/>
      <c r="G6" s="27"/>
      <c r="H6" s="27"/>
      <c r="I6" s="57" t="s">
        <v>46</v>
      </c>
      <c r="J6" s="58"/>
      <c r="K6" s="59"/>
      <c r="L6" s="27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>
      <c r="A7" s="27"/>
      <c r="B7" s="28" t="s">
        <v>47</v>
      </c>
      <c r="C7" s="29"/>
      <c r="D7" s="29"/>
      <c r="E7" s="31"/>
      <c r="F7" s="31"/>
      <c r="G7" s="27"/>
      <c r="H7" s="27"/>
      <c r="I7" s="27"/>
      <c r="J7" s="27"/>
      <c r="K7" s="27"/>
    </row>
    <row r="8" spans="1:256" ht="12.75" customHeight="1">
      <c r="A8" s="27"/>
      <c r="B8" s="30" t="s">
        <v>107</v>
      </c>
      <c r="C8" s="32"/>
      <c r="D8" s="32"/>
      <c r="E8" s="27"/>
      <c r="F8" s="27"/>
      <c r="G8" s="27"/>
      <c r="H8" s="27"/>
      <c r="I8" s="27"/>
      <c r="J8" s="27"/>
      <c r="K8" s="27"/>
    </row>
    <row r="9" spans="1:256" ht="12.75" customHeight="1" thickBot="1">
      <c r="A9" s="27"/>
      <c r="B9" s="29"/>
      <c r="C9" s="29"/>
      <c r="D9" s="29"/>
      <c r="E9" s="27"/>
      <c r="F9" s="27"/>
      <c r="G9" s="27"/>
      <c r="H9" s="27"/>
      <c r="I9" s="27"/>
      <c r="J9" s="27"/>
      <c r="K9" s="27"/>
    </row>
    <row r="10" spans="1:256" ht="12.75" customHeight="1" thickBot="1">
      <c r="A10" s="355" t="s">
        <v>49</v>
      </c>
      <c r="B10" s="355" t="s">
        <v>50</v>
      </c>
      <c r="C10" s="351" t="s">
        <v>51</v>
      </c>
      <c r="D10" s="351" t="s">
        <v>52</v>
      </c>
      <c r="E10" s="351" t="s">
        <v>53</v>
      </c>
      <c r="F10" s="357" t="s">
        <v>54</v>
      </c>
      <c r="G10" s="353" t="s">
        <v>55</v>
      </c>
      <c r="H10" s="353" t="s">
        <v>56</v>
      </c>
      <c r="I10" s="353" t="s">
        <v>57</v>
      </c>
      <c r="J10" s="353" t="s">
        <v>58</v>
      </c>
      <c r="K10" s="353" t="s">
        <v>59</v>
      </c>
    </row>
    <row r="11" spans="1:256" ht="13.5" customHeight="1" thickBot="1">
      <c r="A11" s="356"/>
      <c r="B11" s="356"/>
      <c r="C11" s="352"/>
      <c r="D11" s="352"/>
      <c r="E11" s="352"/>
      <c r="F11" s="358"/>
      <c r="G11" s="354"/>
      <c r="H11" s="354"/>
      <c r="I11" s="354"/>
      <c r="J11" s="354"/>
      <c r="K11" s="354"/>
    </row>
    <row r="12" spans="1:256" ht="12.75" customHeight="1" thickBot="1">
      <c r="A12" s="156" t="s">
        <v>60</v>
      </c>
      <c r="B12" s="132" t="s">
        <v>108</v>
      </c>
      <c r="C12" s="60"/>
      <c r="D12" s="133"/>
      <c r="E12" s="145"/>
      <c r="F12" s="145"/>
      <c r="G12" s="146"/>
      <c r="H12" s="145"/>
      <c r="I12" s="145"/>
      <c r="J12" s="145"/>
      <c r="K12" s="136"/>
    </row>
    <row r="13" spans="1:256" ht="84.75" customHeight="1" thickBot="1">
      <c r="A13" s="90" t="s">
        <v>62</v>
      </c>
      <c r="B13" s="89" t="s">
        <v>109</v>
      </c>
      <c r="C13" s="3">
        <v>5600</v>
      </c>
      <c r="D13" s="2" t="s">
        <v>89</v>
      </c>
      <c r="E13" s="289"/>
      <c r="F13" s="11" t="s">
        <v>110</v>
      </c>
      <c r="G13" s="292"/>
      <c r="H13" s="292"/>
      <c r="I13" s="4">
        <f>G13+(G13*H13/100)</f>
        <v>0</v>
      </c>
      <c r="J13" s="4">
        <f>C13*G13</f>
        <v>0</v>
      </c>
      <c r="K13" s="70">
        <f>C13*I13</f>
        <v>0</v>
      </c>
    </row>
    <row r="14" spans="1:256" ht="12.75" customHeight="1" thickBot="1">
      <c r="A14" s="157" t="s">
        <v>65</v>
      </c>
      <c r="B14" s="126" t="s">
        <v>111</v>
      </c>
      <c r="C14" s="60"/>
      <c r="D14" s="133"/>
      <c r="E14" s="145"/>
      <c r="F14" s="145"/>
      <c r="G14" s="146"/>
      <c r="H14" s="145"/>
      <c r="I14" s="145"/>
      <c r="J14" s="145"/>
      <c r="K14" s="136"/>
    </row>
    <row r="15" spans="1:256" ht="49.5" customHeight="1" thickBot="1">
      <c r="A15" s="14" t="s">
        <v>66</v>
      </c>
      <c r="B15" s="38" t="s">
        <v>112</v>
      </c>
      <c r="C15" s="7">
        <v>600</v>
      </c>
      <c r="D15" s="6" t="s">
        <v>89</v>
      </c>
      <c r="E15" s="290"/>
      <c r="F15" s="108" t="s">
        <v>113</v>
      </c>
      <c r="G15" s="293"/>
      <c r="H15" s="293"/>
      <c r="I15" s="8">
        <f>G15+(G15*H15/100)</f>
        <v>0</v>
      </c>
      <c r="J15" s="8">
        <f>C15*G15</f>
        <v>0</v>
      </c>
      <c r="K15" s="109">
        <f>C15*I15</f>
        <v>0</v>
      </c>
    </row>
    <row r="16" spans="1:256" ht="15.95" customHeight="1" thickBot="1">
      <c r="A16" s="44"/>
      <c r="B16" s="45" t="s">
        <v>27</v>
      </c>
      <c r="C16" s="71"/>
      <c r="D16" s="72"/>
      <c r="E16" s="73"/>
      <c r="F16" s="73"/>
      <c r="G16" s="74"/>
      <c r="H16" s="74"/>
      <c r="I16" s="75"/>
      <c r="J16" s="150">
        <f>SUM(J13:J15)</f>
        <v>0</v>
      </c>
      <c r="K16" s="155">
        <f>SUM(K13:K15)</f>
        <v>0</v>
      </c>
    </row>
    <row r="17" spans="1:11" ht="15.6" customHeight="1" thickBot="1">
      <c r="A17" s="114"/>
      <c r="B17" s="115"/>
      <c r="C17" s="116"/>
      <c r="D17" s="117"/>
      <c r="E17" s="118"/>
      <c r="F17" s="118"/>
      <c r="G17" s="119"/>
      <c r="H17" s="120"/>
      <c r="I17" s="119"/>
      <c r="J17" s="121"/>
      <c r="K17" s="121"/>
    </row>
    <row r="18" spans="1:11" ht="15" customHeight="1" thickBot="1">
      <c r="A18" s="64"/>
      <c r="B18" s="35" t="s">
        <v>80</v>
      </c>
      <c r="C18" s="66"/>
      <c r="D18" s="61"/>
      <c r="E18" s="31"/>
      <c r="F18" s="31"/>
      <c r="G18" s="67"/>
      <c r="H18" s="27"/>
      <c r="I18" s="67"/>
      <c r="J18" s="68"/>
      <c r="K18" s="68"/>
    </row>
    <row r="19" spans="1:11" ht="15" customHeight="1">
      <c r="A19" s="64"/>
      <c r="B19" s="65"/>
      <c r="C19" s="66"/>
      <c r="D19" s="61"/>
      <c r="E19" s="31"/>
      <c r="F19" s="31"/>
      <c r="G19" s="67"/>
      <c r="H19" s="27"/>
      <c r="I19" s="67"/>
      <c r="J19" s="68"/>
      <c r="K19" s="68"/>
    </row>
    <row r="20" spans="1:11" ht="15" customHeight="1" thickBot="1">
      <c r="A20" s="64"/>
      <c r="B20" s="65"/>
      <c r="C20" s="66"/>
      <c r="D20" s="61"/>
      <c r="E20" s="31"/>
      <c r="F20" s="31"/>
      <c r="G20" s="67"/>
      <c r="H20" s="27"/>
      <c r="I20" s="67"/>
      <c r="J20" s="68"/>
      <c r="K20" s="68"/>
    </row>
    <row r="21" spans="1:11" ht="15" customHeight="1" thickBot="1">
      <c r="A21" s="31"/>
      <c r="B21" s="297" t="s">
        <v>137</v>
      </c>
      <c r="C21" s="29"/>
      <c r="D21" s="29"/>
      <c r="E21" s="106" t="s">
        <v>138</v>
      </c>
      <c r="F21" s="96"/>
      <c r="G21" s="102"/>
      <c r="H21" s="104"/>
      <c r="I21" s="62"/>
      <c r="J21" s="27"/>
      <c r="K21" s="27"/>
    </row>
    <row r="22" spans="1:11" ht="27" customHeight="1">
      <c r="A22" s="31"/>
      <c r="B22" s="29"/>
      <c r="C22" s="29"/>
      <c r="D22" s="63"/>
      <c r="E22" s="93"/>
      <c r="F22" s="97"/>
      <c r="G22" s="76"/>
      <c r="H22" s="105"/>
      <c r="I22" s="62"/>
      <c r="J22" s="27"/>
      <c r="K22" s="27"/>
    </row>
    <row r="23" spans="1:11" ht="12.75" customHeight="1">
      <c r="A23" s="31"/>
      <c r="B23" s="29"/>
      <c r="C23" s="29"/>
      <c r="D23" s="29"/>
      <c r="E23" s="93"/>
      <c r="F23" s="97"/>
      <c r="G23" s="77"/>
      <c r="H23" s="105"/>
      <c r="I23" s="62"/>
      <c r="J23" s="27"/>
      <c r="K23" s="27"/>
    </row>
    <row r="24" spans="1:11" ht="12.75" customHeight="1">
      <c r="A24" s="31"/>
      <c r="B24" s="31"/>
      <c r="C24" s="31"/>
      <c r="D24" s="31"/>
      <c r="E24" s="93"/>
      <c r="F24" s="97"/>
      <c r="G24" s="78"/>
      <c r="H24" s="99"/>
      <c r="I24" s="39"/>
      <c r="J24" s="27"/>
      <c r="K24" s="27"/>
    </row>
    <row r="25" spans="1:11" ht="12.75" customHeight="1">
      <c r="A25" s="26"/>
      <c r="C25" s="25"/>
      <c r="D25" s="26"/>
      <c r="E25" s="94"/>
      <c r="F25" s="98"/>
      <c r="G25" s="79"/>
      <c r="H25" s="99"/>
      <c r="I25" s="26"/>
      <c r="J25" s="27"/>
      <c r="K25" s="27"/>
    </row>
    <row r="26" spans="1:11" ht="15" customHeight="1">
      <c r="A26" s="27"/>
      <c r="B26" s="31"/>
      <c r="C26" s="31"/>
      <c r="D26" s="31"/>
      <c r="E26" s="95"/>
      <c r="F26" s="100"/>
      <c r="G26" s="103"/>
      <c r="H26" s="101"/>
      <c r="I26" s="27"/>
      <c r="J26" s="27"/>
      <c r="K26" s="27"/>
    </row>
    <row r="27" spans="1:11" ht="1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1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spans="1:11" ht="15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1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</row>
  </sheetData>
  <sheetProtection algorithmName="SHA-512" hashValue="79qwUw1By9+U6ked7ClIRrGAFWN3teGK9bT09LTtrmN+E7RMdsUwcrV8qREjKnIfunNvKT+n6YGsLxUTHUPndw==" saltValue="v26FZQ4fD2EBD9PeEOP+5Q==" spinCount="100000" sheet="1" objects="1" scenarios="1" formatCells="0" formatColumns="0"/>
  <mergeCells count="15">
    <mergeCell ref="C2:D2"/>
    <mergeCell ref="J10:J11"/>
    <mergeCell ref="I10:I11"/>
    <mergeCell ref="H10:H11"/>
    <mergeCell ref="C4:D4"/>
    <mergeCell ref="E10:E11"/>
    <mergeCell ref="D10:D11"/>
    <mergeCell ref="C10:C11"/>
    <mergeCell ref="C5:D5"/>
    <mergeCell ref="G10:G11"/>
    <mergeCell ref="K10:K11"/>
    <mergeCell ref="F10:F11"/>
    <mergeCell ref="C3:D3"/>
    <mergeCell ref="A10:A11"/>
    <mergeCell ref="B10:B11"/>
  </mergeCells>
  <pageMargins left="0.74791700000000005" right="0.74791700000000005" top="0.98402800000000001" bottom="0.98402800000000001" header="0.51180599999999998" footer="0.51180599999999998"/>
  <pageSetup scale="80" orientation="landscape"/>
  <headerFooter>
    <oddFooter>&amp;C&amp;"Helvetica,Regular"&amp;12&amp;K000000&amp;P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2"/>
  <sheetViews>
    <sheetView showGridLines="0" zoomScale="80" zoomScaleNormal="80" workbookViewId="0">
      <pane ySplit="11" topLeftCell="A12" activePane="bottomLeft" state="frozen"/>
      <selection pane="bottomLeft" activeCell="S21" sqref="S21"/>
    </sheetView>
  </sheetViews>
  <sheetFormatPr defaultColWidth="8.85546875" defaultRowHeight="12.75" customHeight="1"/>
  <cols>
    <col min="1" max="1" width="7.28515625" style="1" customWidth="1"/>
    <col min="2" max="2" width="54.140625" style="1" customWidth="1"/>
    <col min="3" max="3" width="15.42578125" style="1" customWidth="1"/>
    <col min="4" max="4" width="11.42578125" style="1" customWidth="1"/>
    <col min="5" max="5" width="18.28515625" style="1" customWidth="1"/>
    <col min="6" max="6" width="16.42578125" style="1" customWidth="1"/>
    <col min="7" max="7" width="18.42578125" style="1" customWidth="1"/>
    <col min="8" max="8" width="10.42578125" style="1" customWidth="1"/>
    <col min="9" max="9" width="8.85546875" style="1" customWidth="1"/>
    <col min="10" max="10" width="13.42578125" style="1" customWidth="1"/>
    <col min="11" max="11" width="16.42578125" style="1" customWidth="1"/>
    <col min="12" max="12" width="14.7109375" style="1" customWidth="1"/>
    <col min="13" max="257" width="8.85546875" style="1" customWidth="1"/>
  </cols>
  <sheetData>
    <row r="1" spans="1:12" ht="12.75" customHeight="1" thickBot="1">
      <c r="A1" s="27"/>
      <c r="B1" s="33"/>
      <c r="C1" s="28" t="s">
        <v>7</v>
      </c>
      <c r="D1" s="29"/>
      <c r="E1" s="27"/>
      <c r="F1" s="27"/>
      <c r="G1" s="27"/>
      <c r="H1" s="27"/>
      <c r="I1" s="51" t="s">
        <v>5</v>
      </c>
      <c r="J1" s="52"/>
      <c r="K1" s="53"/>
      <c r="L1" s="160" t="s">
        <v>37</v>
      </c>
    </row>
    <row r="2" spans="1:12" ht="12.75" customHeight="1" thickBot="1">
      <c r="A2" s="27"/>
      <c r="B2" s="34" t="s">
        <v>38</v>
      </c>
      <c r="C2" s="349"/>
      <c r="D2" s="350"/>
      <c r="E2" s="27"/>
      <c r="F2" s="27"/>
      <c r="G2" s="27"/>
      <c r="H2" s="27"/>
      <c r="I2" s="54" t="s">
        <v>39</v>
      </c>
      <c r="J2" s="26"/>
      <c r="K2" s="55"/>
      <c r="L2" s="27"/>
    </row>
    <row r="3" spans="1:12" ht="12.75" customHeight="1" thickBot="1">
      <c r="A3" s="27"/>
      <c r="B3" s="34" t="s">
        <v>40</v>
      </c>
      <c r="C3" s="349"/>
      <c r="D3" s="350"/>
      <c r="E3" s="27"/>
      <c r="F3" s="27"/>
      <c r="G3" s="27"/>
      <c r="H3" s="27"/>
      <c r="I3" s="56" t="s">
        <v>41</v>
      </c>
      <c r="J3" s="26"/>
      <c r="K3" s="55"/>
      <c r="L3" s="27"/>
    </row>
    <row r="4" spans="1:12" ht="12.75" customHeight="1" thickBot="1">
      <c r="A4" s="27"/>
      <c r="B4" s="34" t="s">
        <v>42</v>
      </c>
      <c r="C4" s="349"/>
      <c r="D4" s="350"/>
      <c r="E4" s="27"/>
      <c r="F4" s="27"/>
      <c r="G4" s="27"/>
      <c r="H4" s="27"/>
      <c r="I4" s="56" t="s">
        <v>43</v>
      </c>
      <c r="J4" s="26"/>
      <c r="K4" s="55"/>
      <c r="L4" s="27"/>
    </row>
    <row r="5" spans="1:12" ht="12.75" customHeight="1" thickBot="1">
      <c r="A5" s="27"/>
      <c r="B5" s="34" t="s">
        <v>44</v>
      </c>
      <c r="C5" s="349"/>
      <c r="D5" s="350"/>
      <c r="E5" s="27"/>
      <c r="F5" s="27"/>
      <c r="G5" s="27"/>
      <c r="H5" s="27"/>
      <c r="I5" s="56" t="s">
        <v>45</v>
      </c>
      <c r="J5" s="26"/>
      <c r="K5" s="55"/>
      <c r="L5" s="27"/>
    </row>
    <row r="6" spans="1:12" ht="12.75" customHeight="1" thickBot="1">
      <c r="A6" s="27"/>
      <c r="B6" s="27"/>
      <c r="C6" s="27"/>
      <c r="D6" s="27"/>
      <c r="E6" s="27"/>
      <c r="F6" s="27"/>
      <c r="G6" s="27"/>
      <c r="H6" s="27"/>
      <c r="I6" s="57" t="s">
        <v>46</v>
      </c>
      <c r="J6" s="58"/>
      <c r="K6" s="59"/>
      <c r="L6" s="27"/>
    </row>
    <row r="7" spans="1:12" ht="12.75" customHeight="1">
      <c r="A7" s="27"/>
      <c r="B7" s="28" t="s">
        <v>47</v>
      </c>
      <c r="C7" s="29"/>
      <c r="D7" s="29"/>
      <c r="E7" s="31"/>
      <c r="F7" s="31"/>
      <c r="G7" s="31"/>
      <c r="H7" s="27"/>
      <c r="I7" s="27"/>
      <c r="J7" s="27"/>
      <c r="K7" s="27"/>
      <c r="L7" s="27"/>
    </row>
    <row r="8" spans="1:12" ht="12.75" customHeight="1">
      <c r="A8" s="27"/>
      <c r="B8" s="30" t="s">
        <v>114</v>
      </c>
      <c r="C8" s="32"/>
      <c r="D8" s="32"/>
      <c r="E8" s="27"/>
      <c r="F8" s="27"/>
      <c r="G8" s="27"/>
      <c r="H8" s="27"/>
      <c r="I8" s="27"/>
      <c r="J8" s="27"/>
      <c r="K8" s="27"/>
      <c r="L8" s="27"/>
    </row>
    <row r="9" spans="1:12" ht="12.75" customHeight="1" thickBot="1">
      <c r="A9" s="27"/>
      <c r="B9" s="29"/>
      <c r="C9" s="29"/>
      <c r="D9" s="29"/>
      <c r="E9" s="27"/>
      <c r="F9" s="27"/>
      <c r="G9" s="27"/>
      <c r="H9" s="27"/>
      <c r="I9" s="27"/>
      <c r="J9" s="27"/>
      <c r="K9" s="27"/>
      <c r="L9" s="27"/>
    </row>
    <row r="10" spans="1:12" ht="12.75" customHeight="1" thickBot="1">
      <c r="A10" s="355" t="s">
        <v>49</v>
      </c>
      <c r="B10" s="355" t="s">
        <v>50</v>
      </c>
      <c r="C10" s="351" t="s">
        <v>51</v>
      </c>
      <c r="D10" s="351" t="s">
        <v>52</v>
      </c>
      <c r="E10" s="351" t="s">
        <v>53</v>
      </c>
      <c r="F10" s="365" t="s">
        <v>132</v>
      </c>
      <c r="G10" s="357" t="s">
        <v>54</v>
      </c>
      <c r="H10" s="353" t="s">
        <v>55</v>
      </c>
      <c r="I10" s="353" t="s">
        <v>56</v>
      </c>
      <c r="J10" s="353" t="s">
        <v>57</v>
      </c>
      <c r="K10" s="353" t="s">
        <v>58</v>
      </c>
      <c r="L10" s="353" t="s">
        <v>59</v>
      </c>
    </row>
    <row r="11" spans="1:12" ht="13.5" customHeight="1" thickBot="1">
      <c r="A11" s="356"/>
      <c r="B11" s="356"/>
      <c r="C11" s="352"/>
      <c r="D11" s="352"/>
      <c r="E11" s="352"/>
      <c r="F11" s="366"/>
      <c r="G11" s="358"/>
      <c r="H11" s="354"/>
      <c r="I11" s="354"/>
      <c r="J11" s="354"/>
      <c r="K11" s="354"/>
      <c r="L11" s="354"/>
    </row>
    <row r="12" spans="1:12" ht="12.75" customHeight="1" thickBot="1">
      <c r="A12" s="122" t="s">
        <v>60</v>
      </c>
      <c r="B12" s="37" t="s">
        <v>115</v>
      </c>
      <c r="C12" s="362"/>
      <c r="D12" s="363"/>
      <c r="E12" s="363"/>
      <c r="F12" s="363"/>
      <c r="G12" s="363"/>
      <c r="H12" s="363"/>
      <c r="I12" s="363"/>
      <c r="J12" s="363"/>
      <c r="K12" s="363"/>
      <c r="L12" s="364"/>
    </row>
    <row r="13" spans="1:12" ht="49.5" customHeight="1" thickBot="1">
      <c r="A13" s="40" t="s">
        <v>62</v>
      </c>
      <c r="B13" s="38" t="s">
        <v>136</v>
      </c>
      <c r="C13" s="298">
        <v>400</v>
      </c>
      <c r="D13" s="14" t="s">
        <v>63</v>
      </c>
      <c r="E13" s="291"/>
      <c r="F13" s="291"/>
      <c r="G13" s="36"/>
      <c r="H13" s="294"/>
      <c r="I13" s="294"/>
      <c r="J13" s="15">
        <f>H13+(H13*I13/100)</f>
        <v>0</v>
      </c>
      <c r="K13" s="15">
        <f>C13*H13</f>
        <v>0</v>
      </c>
      <c r="L13" s="41">
        <f>C13*J13</f>
        <v>0</v>
      </c>
    </row>
    <row r="14" spans="1:12" ht="15" customHeight="1" thickBot="1">
      <c r="A14" s="158" t="s">
        <v>65</v>
      </c>
      <c r="B14" s="5" t="s">
        <v>128</v>
      </c>
      <c r="C14" s="362"/>
      <c r="D14" s="363"/>
      <c r="E14" s="363"/>
      <c r="F14" s="363"/>
      <c r="G14" s="363"/>
      <c r="H14" s="363"/>
      <c r="I14" s="363"/>
      <c r="J14" s="363"/>
      <c r="K14" s="363"/>
      <c r="L14" s="364"/>
    </row>
    <row r="15" spans="1:12" ht="48" customHeight="1" thickBot="1">
      <c r="A15" s="42" t="s">
        <v>66</v>
      </c>
      <c r="B15" s="48" t="s">
        <v>126</v>
      </c>
      <c r="C15" s="299">
        <v>500</v>
      </c>
      <c r="D15" s="6" t="s">
        <v>63</v>
      </c>
      <c r="E15" s="295"/>
      <c r="F15" s="22"/>
      <c r="G15" s="19"/>
      <c r="H15" s="296"/>
      <c r="I15" s="296"/>
      <c r="J15" s="8">
        <f>H15+(H15*I15/100)</f>
        <v>0</v>
      </c>
      <c r="K15" s="15">
        <f>C15*H15</f>
        <v>0</v>
      </c>
      <c r="L15" s="41">
        <f>C15*J15</f>
        <v>0</v>
      </c>
    </row>
    <row r="16" spans="1:12" ht="17.25" customHeight="1" thickBot="1">
      <c r="A16" s="158" t="s">
        <v>68</v>
      </c>
      <c r="B16" s="5" t="s">
        <v>129</v>
      </c>
      <c r="C16" s="362"/>
      <c r="D16" s="363"/>
      <c r="E16" s="363"/>
      <c r="F16" s="363"/>
      <c r="G16" s="363"/>
      <c r="H16" s="363"/>
      <c r="I16" s="363"/>
      <c r="J16" s="363"/>
      <c r="K16" s="363"/>
      <c r="L16" s="364"/>
    </row>
    <row r="17" spans="1:257" ht="51.75" customHeight="1" thickBot="1">
      <c r="A17" s="42" t="s">
        <v>69</v>
      </c>
      <c r="B17" s="48" t="s">
        <v>130</v>
      </c>
      <c r="C17" s="299">
        <v>400</v>
      </c>
      <c r="D17" s="6" t="s">
        <v>63</v>
      </c>
      <c r="E17" s="295"/>
      <c r="F17" s="22"/>
      <c r="G17" s="19"/>
      <c r="H17" s="296"/>
      <c r="I17" s="296"/>
      <c r="J17" s="8">
        <f>H17+(H17*I17/100)</f>
        <v>0</v>
      </c>
      <c r="K17" s="15">
        <f>C17*H17</f>
        <v>0</v>
      </c>
      <c r="L17" s="41">
        <f>C17*J17</f>
        <v>0</v>
      </c>
    </row>
    <row r="18" spans="1:257" ht="15.95" customHeight="1" thickBot="1">
      <c r="A18" s="123" t="s">
        <v>70</v>
      </c>
      <c r="B18" s="5" t="s">
        <v>125</v>
      </c>
      <c r="C18" s="362"/>
      <c r="D18" s="363"/>
      <c r="E18" s="363"/>
      <c r="F18" s="363"/>
      <c r="G18" s="363"/>
      <c r="H18" s="363"/>
      <c r="I18" s="363"/>
      <c r="J18" s="363"/>
      <c r="K18" s="363"/>
      <c r="L18" s="364"/>
      <c r="IR18"/>
      <c r="IS18"/>
      <c r="IT18"/>
      <c r="IU18"/>
      <c r="IV18"/>
      <c r="IW18"/>
    </row>
    <row r="19" spans="1:257" ht="52.5" customHeight="1" thickBot="1">
      <c r="A19" s="42" t="s">
        <v>72</v>
      </c>
      <c r="B19" s="49" t="s">
        <v>127</v>
      </c>
      <c r="C19" s="299">
        <v>400</v>
      </c>
      <c r="D19" s="17" t="s">
        <v>63</v>
      </c>
      <c r="E19" s="295"/>
      <c r="F19" s="22"/>
      <c r="G19" s="19"/>
      <c r="H19" s="296"/>
      <c r="I19" s="296"/>
      <c r="J19" s="8">
        <f>H19+(H19*I19/100)</f>
        <v>0</v>
      </c>
      <c r="K19" s="15">
        <f>C19*H19</f>
        <v>0</v>
      </c>
      <c r="L19" s="41">
        <f>C19*J19</f>
        <v>0</v>
      </c>
      <c r="IR19"/>
      <c r="IS19"/>
      <c r="IT19"/>
      <c r="IU19"/>
      <c r="IV19"/>
      <c r="IW19"/>
    </row>
    <row r="20" spans="1:257" ht="16.5" thickBot="1">
      <c r="A20" s="159" t="s">
        <v>74</v>
      </c>
      <c r="B20" s="23" t="s">
        <v>131</v>
      </c>
      <c r="C20" s="362"/>
      <c r="D20" s="363"/>
      <c r="E20" s="363"/>
      <c r="F20" s="363"/>
      <c r="G20" s="363"/>
      <c r="H20" s="363"/>
      <c r="I20" s="363"/>
      <c r="J20" s="363"/>
      <c r="K20" s="363"/>
      <c r="L20" s="364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</row>
    <row r="21" spans="1:257" ht="96.75" customHeight="1" thickBot="1">
      <c r="A21" s="43" t="s">
        <v>76</v>
      </c>
      <c r="B21" s="162" t="s">
        <v>169</v>
      </c>
      <c r="C21" s="24">
        <v>550</v>
      </c>
      <c r="D21" s="20" t="s">
        <v>63</v>
      </c>
      <c r="E21" s="300"/>
      <c r="F21" s="22"/>
      <c r="G21" s="21"/>
      <c r="H21" s="301"/>
      <c r="I21" s="301"/>
      <c r="J21" s="8">
        <f>H21+(H21*I21/100)</f>
        <v>0</v>
      </c>
      <c r="K21" s="15">
        <f>C21*H21</f>
        <v>0</v>
      </c>
      <c r="L21" s="41">
        <f>C21*J21</f>
        <v>0</v>
      </c>
    </row>
    <row r="22" spans="1:257" ht="16.5" customHeight="1" thickBot="1">
      <c r="A22" s="44"/>
      <c r="B22" s="45" t="s">
        <v>27</v>
      </c>
      <c r="C22" s="359"/>
      <c r="D22" s="360"/>
      <c r="E22" s="360"/>
      <c r="F22" s="360"/>
      <c r="G22" s="360"/>
      <c r="H22" s="360"/>
      <c r="I22" s="360"/>
      <c r="J22" s="361"/>
      <c r="K22" s="46">
        <f>SUM(K13:K21)</f>
        <v>0</v>
      </c>
      <c r="L22" s="47">
        <f>SUM(L13:L21)</f>
        <v>0</v>
      </c>
    </row>
    <row r="23" spans="1:257" ht="15.6" customHeight="1" thickBot="1">
      <c r="A23" s="114"/>
      <c r="B23" s="115"/>
      <c r="C23" s="116"/>
      <c r="D23" s="117"/>
      <c r="E23" s="118"/>
      <c r="F23" s="118"/>
      <c r="G23" s="119"/>
      <c r="H23" s="120"/>
      <c r="I23" s="119"/>
      <c r="J23" s="121"/>
      <c r="K23" s="121"/>
      <c r="IW23"/>
    </row>
    <row r="24" spans="1:257" ht="15" customHeight="1" thickBot="1">
      <c r="A24" s="64"/>
      <c r="B24" s="35" t="s">
        <v>80</v>
      </c>
      <c r="C24" s="66"/>
      <c r="D24" s="61"/>
      <c r="E24" s="31"/>
      <c r="F24" s="31"/>
      <c r="G24" s="67"/>
      <c r="H24" s="27"/>
      <c r="I24" s="67"/>
      <c r="J24" s="68"/>
      <c r="K24" s="68"/>
      <c r="IW24"/>
    </row>
    <row r="25" spans="1:257" ht="15" customHeight="1">
      <c r="A25" s="64"/>
      <c r="B25" s="65"/>
      <c r="C25" s="66"/>
      <c r="D25" s="61"/>
      <c r="E25" s="31"/>
      <c r="F25" s="31"/>
      <c r="G25" s="67"/>
      <c r="H25" s="27"/>
      <c r="I25" s="67"/>
      <c r="J25" s="68"/>
      <c r="K25" s="68"/>
      <c r="IW25"/>
    </row>
    <row r="26" spans="1:257" ht="15" customHeight="1" thickBot="1">
      <c r="A26" s="64"/>
      <c r="B26" s="65"/>
      <c r="C26" s="66"/>
      <c r="D26" s="61"/>
      <c r="E26" s="31"/>
      <c r="F26" s="31"/>
      <c r="G26" s="67"/>
      <c r="H26" s="27"/>
      <c r="I26" s="67"/>
      <c r="J26" s="68"/>
      <c r="K26" s="68"/>
      <c r="IW26"/>
    </row>
    <row r="27" spans="1:257" ht="15" customHeight="1" thickBot="1">
      <c r="A27" s="31"/>
      <c r="B27" s="297" t="s">
        <v>137</v>
      </c>
      <c r="C27" s="29"/>
      <c r="D27" s="29"/>
      <c r="E27" s="106" t="s">
        <v>138</v>
      </c>
      <c r="F27" s="96"/>
      <c r="G27" s="102"/>
      <c r="H27" s="104"/>
      <c r="I27" s="62"/>
      <c r="J27" s="27"/>
      <c r="K27" s="27"/>
      <c r="IW27"/>
    </row>
    <row r="28" spans="1:257" ht="27" customHeight="1">
      <c r="A28" s="31"/>
      <c r="B28" s="29"/>
      <c r="C28" s="29"/>
      <c r="D28" s="63"/>
      <c r="E28" s="93"/>
      <c r="F28" s="97"/>
      <c r="G28" s="76"/>
      <c r="H28" s="105"/>
      <c r="I28" s="62"/>
      <c r="J28" s="27"/>
      <c r="K28" s="27"/>
      <c r="IW28"/>
    </row>
    <row r="29" spans="1:257" ht="12.75" customHeight="1">
      <c r="A29" s="31"/>
      <c r="B29" s="29"/>
      <c r="C29" s="29"/>
      <c r="D29" s="29"/>
      <c r="E29" s="93"/>
      <c r="F29" s="97"/>
      <c r="G29" s="77"/>
      <c r="H29" s="105"/>
      <c r="I29" s="62"/>
      <c r="J29" s="27"/>
      <c r="K29" s="27"/>
      <c r="IW29"/>
    </row>
    <row r="30" spans="1:257" ht="12.75" customHeight="1">
      <c r="A30" s="31"/>
      <c r="B30" s="31"/>
      <c r="C30" s="31"/>
      <c r="D30" s="31"/>
      <c r="E30" s="93"/>
      <c r="F30" s="97"/>
      <c r="G30" s="78"/>
      <c r="H30" s="99"/>
      <c r="I30" s="39"/>
      <c r="J30" s="27"/>
      <c r="K30" s="27"/>
      <c r="IW30"/>
    </row>
    <row r="31" spans="1:257" ht="12.75" customHeight="1">
      <c r="A31" s="26"/>
      <c r="C31" s="25"/>
      <c r="D31" s="26"/>
      <c r="E31" s="94"/>
      <c r="F31" s="98"/>
      <c r="G31" s="79"/>
      <c r="H31" s="99"/>
      <c r="I31" s="26"/>
      <c r="J31" s="27"/>
      <c r="K31" s="27"/>
      <c r="IW31"/>
    </row>
    <row r="32" spans="1:257" ht="12" customHeight="1">
      <c r="A32" s="27"/>
      <c r="B32" s="31"/>
      <c r="C32" s="31"/>
      <c r="D32" s="31"/>
      <c r="E32" s="95"/>
      <c r="F32" s="100"/>
      <c r="G32" s="103"/>
      <c r="H32" s="101"/>
      <c r="I32" s="27"/>
      <c r="J32" s="27"/>
      <c r="K32" s="27"/>
      <c r="IW32"/>
    </row>
  </sheetData>
  <sheetProtection algorithmName="SHA-512" hashValue="qJ1Pk9c3OZ07OKD0kURLf9qEgwX6dUW7cMkoqIqHzKZm/HnuAdBp744wbFhoNc+FmfopDgOC6XcEGFGFRlCiow==" saltValue="nb4GjGH3CI3SIyZuhoChqQ==" spinCount="100000" sheet="1" objects="1" scenarios="1" formatCells="0" formatColumns="0"/>
  <mergeCells count="22">
    <mergeCell ref="C2:D2"/>
    <mergeCell ref="K10:K11"/>
    <mergeCell ref="J10:J11"/>
    <mergeCell ref="I10:I11"/>
    <mergeCell ref="C4:D4"/>
    <mergeCell ref="E10:E11"/>
    <mergeCell ref="D10:D11"/>
    <mergeCell ref="C10:C11"/>
    <mergeCell ref="C5:D5"/>
    <mergeCell ref="H10:H11"/>
    <mergeCell ref="F10:F11"/>
    <mergeCell ref="G10:G11"/>
    <mergeCell ref="L10:L11"/>
    <mergeCell ref="C3:D3"/>
    <mergeCell ref="A10:A11"/>
    <mergeCell ref="B10:B11"/>
    <mergeCell ref="C12:L12"/>
    <mergeCell ref="C22:J22"/>
    <mergeCell ref="C14:L14"/>
    <mergeCell ref="C16:L16"/>
    <mergeCell ref="C18:L18"/>
    <mergeCell ref="C20:L20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Manfreda</dc:creator>
  <cp:lastModifiedBy>Windows User</cp:lastModifiedBy>
  <dcterms:created xsi:type="dcterms:W3CDTF">2021-04-16T11:55:30Z</dcterms:created>
  <dcterms:modified xsi:type="dcterms:W3CDTF">2025-10-07T15:38:49Z</dcterms:modified>
</cp:coreProperties>
</file>